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orenzo.Quaranta\Desktop\AQ Portatili 1\errata corrige\II round\20220515\"/>
    </mc:Choice>
  </mc:AlternateContent>
  <bookViews>
    <workbookView xWindow="0" yWindow="0" windowWidth="19200" windowHeight="7190" tabRatio="680" firstSheet="3" activeTab="6"/>
  </bookViews>
  <sheets>
    <sheet name="Istruzioni" sheetId="5" r:id="rId1"/>
    <sheet name="PRINCIPALE" sheetId="2" r:id="rId2"/>
    <sheet name="Dichiarazione" sheetId="1" r:id="rId3"/>
    <sheet name="Configurazioni disponibili" sheetId="16" r:id="rId4"/>
    <sheet name="Chromebook Specs" sheetId="4" r:id="rId5"/>
    <sheet name="Chromebook prezzi" sheetId="3" r:id="rId6"/>
    <sheet name="Chromebook TCO Specs" sheetId="13" r:id="rId7"/>
    <sheet name="Chromebook TCO prezzi" sheetId="12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3" l="1"/>
  <c r="D31" i="4"/>
  <c r="D31" i="13"/>
  <c r="B14" i="2" l="1"/>
  <c r="G15" i="3"/>
  <c r="G15" i="12"/>
  <c r="E3" i="16" l="1"/>
  <c r="D3" i="16"/>
  <c r="D4" i="13" l="1"/>
  <c r="A2" i="12"/>
  <c r="A2" i="13"/>
  <c r="A2" i="3"/>
  <c r="D4" i="4"/>
  <c r="A2" i="4"/>
  <c r="D4" i="16" l="1"/>
  <c r="E4" i="16"/>
  <c r="D5" i="16"/>
  <c r="E5" i="16"/>
  <c r="D6" i="16"/>
  <c r="E6" i="16"/>
  <c r="D7" i="16"/>
  <c r="E7" i="16"/>
  <c r="D30" i="13"/>
  <c r="D29" i="13"/>
  <c r="D30" i="4"/>
  <c r="D29" i="4" l="1"/>
  <c r="H11" i="12" l="1"/>
  <c r="H7" i="3"/>
  <c r="H10" i="12" l="1"/>
  <c r="H8" i="12"/>
  <c r="H7" i="12"/>
  <c r="H5" i="12"/>
  <c r="H10" i="3"/>
  <c r="H11" i="3"/>
  <c r="H8" i="3"/>
  <c r="H5" i="3"/>
  <c r="D28" i="4"/>
  <c r="I11" i="2"/>
  <c r="I10" i="2"/>
  <c r="B12" i="2"/>
  <c r="A5" i="2" s="1"/>
  <c r="C3" i="2" l="1"/>
  <c r="I12" i="2"/>
  <c r="D10" i="2" l="1"/>
  <c r="D11" i="2"/>
  <c r="E5" i="3" l="1"/>
  <c r="E8" i="3"/>
  <c r="E7" i="3"/>
  <c r="E8" i="12"/>
  <c r="E10" i="12"/>
  <c r="E7" i="12"/>
  <c r="E11" i="12"/>
  <c r="E5" i="12"/>
  <c r="E11" i="3"/>
  <c r="E10" i="3"/>
  <c r="D12" i="2"/>
  <c r="G13" i="12" l="1"/>
  <c r="G11" i="2" s="1"/>
  <c r="G14" i="12" a="1"/>
  <c r="G14" i="12" s="1"/>
  <c r="F11" i="2" s="1"/>
  <c r="G13" i="3"/>
  <c r="G10" i="2" s="1"/>
  <c r="G14" i="3" a="1"/>
  <c r="G14" i="3" s="1"/>
  <c r="G12" i="2" l="1"/>
  <c r="F10" i="2"/>
  <c r="F12" i="2" s="1"/>
  <c r="G13" i="2" l="1"/>
</calcChain>
</file>

<file path=xl/sharedStrings.xml><?xml version="1.0" encoding="utf-8"?>
<sst xmlns="http://schemas.openxmlformats.org/spreadsheetml/2006/main" count="309" uniqueCount="118">
  <si>
    <t>Progr.</t>
  </si>
  <si>
    <t xml:space="preserve">Quotazione </t>
  </si>
  <si>
    <t>Obbligatoria</t>
  </si>
  <si>
    <t>Zaino porta computer</t>
  </si>
  <si>
    <t>Facoltativa</t>
  </si>
  <si>
    <t>Cuffie stereo e microfono</t>
  </si>
  <si>
    <t>Tastiera</t>
  </si>
  <si>
    <t>Dispositivo di puntamento interattivo</t>
  </si>
  <si>
    <t>Rete WLAN</t>
  </si>
  <si>
    <t>Bluetooth</t>
  </si>
  <si>
    <t>Porte</t>
  </si>
  <si>
    <t>Peso (grammi)</t>
  </si>
  <si>
    <t>Consumi energetici</t>
  </si>
  <si>
    <t>Numero totale di porte USB &gt; req. Minimo</t>
  </si>
  <si>
    <t>Tastiera retroilluminata</t>
  </si>
  <si>
    <t>Prodotti opzionali facoltativi</t>
  </si>
  <si>
    <t>Totale</t>
  </si>
  <si>
    <t>Capacità distributiva dichiarata</t>
  </si>
  <si>
    <t>colonna nascosta</t>
  </si>
  <si>
    <t>Q stimate in AQ</t>
  </si>
  <si>
    <t>Prodotto principale</t>
  </si>
  <si>
    <t>Base d’asta unitaria
IVA esclusa</t>
  </si>
  <si>
    <t>Importo complessivo offerto dal concorrente</t>
  </si>
  <si>
    <t>Prezzo unitario offerto</t>
  </si>
  <si>
    <t>Q stimate calcolate sulla quota massima del concorrente</t>
  </si>
  <si>
    <t>Quantità stimate (sul quantitativo massimo dell'AQ)</t>
  </si>
  <si>
    <t>Controllo</t>
  </si>
  <si>
    <t>Importo stimato a base d'asta calcolato sulla quota massima e sui soli prodotti offerti dal concorrente</t>
  </si>
  <si>
    <t>Offerta SI/NO</t>
  </si>
  <si>
    <t>Marca e modello per personal computer portatile offerto</t>
  </si>
  <si>
    <t>SELEZIONE DEI PRODOTTI PRINCIPALI OFFERTI E RICALCOLO DELLE QUANTITA' STIMATE DI CIASCUN PRODOTTO PRINCIPALE, IN BASE ALLA QUOTA MASSIMA ESEGUIBILE / CAPACITA' DISTRIBUTIVA DEL CONCORRENTE</t>
  </si>
  <si>
    <t>Prodotto principale offerto
(SI/NO)</t>
  </si>
  <si>
    <t>Importo a base d'asta relativo all'offerta del concorrente</t>
  </si>
  <si>
    <t>Rif. Requisito minimo</t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</si>
  <si>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sz val="10"/>
        <color theme="1"/>
        <rFont val="Calibri"/>
        <family val="2"/>
        <scheme val="minor"/>
      </rPr>
      <t>(specificare paragrafo e pagina)</t>
    </r>
  </si>
  <si>
    <r>
      <t xml:space="preserve">Caratteristica offerta
</t>
    </r>
    <r>
      <rPr>
        <i/>
        <sz val="10"/>
        <color theme="1"/>
        <rFont val="Calibri"/>
        <family val="2"/>
        <scheme val="minor"/>
      </rPr>
      <t>(Indicare la descrizione relativa a ciascuna caratteristica)</t>
    </r>
  </si>
  <si>
    <r>
      <rPr>
        <b/>
        <sz val="10"/>
        <color theme="1"/>
        <rFont val="Calibri"/>
        <family val="2"/>
        <scheme val="minor"/>
      </rPr>
      <t xml:space="preserve">Documentazione a corredo
</t>
    </r>
    <r>
      <rPr>
        <i/>
        <sz val="10"/>
        <color theme="1"/>
        <rFont val="Calibri"/>
        <family val="2"/>
        <scheme val="minor"/>
      </rPr>
      <t>(specificare paragrafo e pagina)</t>
    </r>
  </si>
  <si>
    <t>Prodotto principale in possesso di certificazione TCO (S/N)</t>
  </si>
  <si>
    <t>Intestazione tabelle</t>
  </si>
  <si>
    <t>Quota massima eseguibile (40% Q totale dell'intero Lotto)</t>
  </si>
  <si>
    <t>CALCOLO IMPORTI COMPLESSIVI E RIBASSO OFFERTO, IN BASE AI PREZZI UNITARI OFFERTI DAL CONCORRENTE NEI FOGLI SUCCESSIVI</t>
  </si>
  <si>
    <t>Intestazione colonne o celle da lasciare vuote</t>
  </si>
  <si>
    <t>Messaggio di controllo</t>
  </si>
  <si>
    <r>
      <t xml:space="preserve">Indica che una cella di input è stata debitamente compilata.
</t>
    </r>
    <r>
      <rPr>
        <b/>
        <sz val="10"/>
        <color theme="1"/>
        <rFont val="Calibri"/>
        <family val="2"/>
        <scheme val="minor"/>
      </rPr>
      <t xml:space="preserve">ATTENZIONE: Nel caso delle specifiche tecniche, un controllo positivo da parte del foglio di calcolo </t>
    </r>
    <r>
      <rPr>
        <b/>
        <u/>
        <sz val="10"/>
        <color theme="1"/>
        <rFont val="Calibri"/>
        <family val="2"/>
        <scheme val="minor"/>
      </rPr>
      <t>non implica necessariamente che il valore inserito rispetti tutti i requisiti di cui al Capitolato Tecnico Speciale</t>
    </r>
    <r>
      <rPr>
        <b/>
        <sz val="10"/>
        <color theme="1"/>
        <rFont val="Calibri"/>
        <family val="2"/>
        <scheme val="minor"/>
      </rPr>
      <t>.</t>
    </r>
  </si>
  <si>
    <t>Testo</t>
  </si>
  <si>
    <r>
      <t xml:space="preserve">Indica che è stato rilevato un errore nella compilazione di una cella di input. </t>
    </r>
    <r>
      <rPr>
        <b/>
        <sz val="10"/>
        <color rgb="FFFF0000"/>
        <rFont val="Calibri"/>
        <family val="2"/>
        <scheme val="minor"/>
      </rPr>
      <t>Un valore di input non corretto può essere causa di invalidazione dell'offerta o del foglio principale, secondo le regole stabilite in Capitolato d'Oneri.</t>
    </r>
  </si>
  <si>
    <r>
      <t xml:space="preserve">Valori fissati da Consip e </t>
    </r>
    <r>
      <rPr>
        <b/>
        <sz val="10"/>
        <color theme="1"/>
        <rFont val="Calibri"/>
        <family val="2"/>
        <scheme val="minor"/>
      </rPr>
      <t>non modificabili dal concorrente</t>
    </r>
    <r>
      <rPr>
        <sz val="10"/>
        <color theme="1"/>
        <rFont val="Calibri"/>
        <family val="2"/>
        <scheme val="minor"/>
      </rPr>
      <t xml:space="preserve"> in quanto costituiscono parte integrante della documentazione di gara</t>
    </r>
  </si>
  <si>
    <r>
      <t xml:space="preserve">Valori calcolati in base a formule </t>
    </r>
    <r>
      <rPr>
        <b/>
        <sz val="10"/>
        <color theme="1"/>
        <rFont val="Calibri"/>
        <family val="2"/>
        <scheme val="minor"/>
      </rPr>
      <t>non modificabili dal concorrente</t>
    </r>
  </si>
  <si>
    <t xml:space="preserve"> Quantità stimate
(su quota massima e prodotti principali offerti del concorrente)</t>
  </si>
  <si>
    <t>Memoria RAM (GB) e tipologia</t>
  </si>
  <si>
    <t>Cuffie stereo e microfono - Marca e modello</t>
  </si>
  <si>
    <t>Zaino porta computer - Marca e modello</t>
  </si>
  <si>
    <t>tab. 7, Cap. 7</t>
  </si>
  <si>
    <t>Cap. 2</t>
  </si>
  <si>
    <t>Valori calcolati che il concorrente dovrà inserire nell'Offerta Economica a Sistema</t>
  </si>
  <si>
    <t>PRODOTTO PRINCIPALE CONFIGURAZIONE BASE</t>
  </si>
  <si>
    <t>Processore - Marca e modello</t>
  </si>
  <si>
    <t>Chromebook</t>
  </si>
  <si>
    <t>Chromebook ad alta sostenibilità ambientale (TCO)</t>
  </si>
  <si>
    <t>Upgrade Storage a 128 GB (delta prezzo rispetto a 64 GB)</t>
  </si>
  <si>
    <t>Upgrade schermo di tipo touch-screen</t>
  </si>
  <si>
    <t>Sistema operativo</t>
  </si>
  <si>
    <t>tab 3, par 3.1.3.</t>
  </si>
  <si>
    <t>tab. 5 cap. 4 e tab 3, par 3.1.3.</t>
  </si>
  <si>
    <t>tab. 5 cap. 4</t>
  </si>
  <si>
    <t>Ribasso medio ponderato offerto</t>
  </si>
  <si>
    <t>Possesso di etichette ambientali ISO di tipo I, secondo la UNI EN ISO 14024: EPEAT o Blauer Engel</t>
  </si>
  <si>
    <t>SI</t>
  </si>
  <si>
    <t>conforme ai requisiti richiesti nella tabella 7, capitolo 7</t>
  </si>
  <si>
    <t>Cuffie stereo e microfono - requisiti di conformità</t>
  </si>
  <si>
    <t>cap. 2</t>
  </si>
  <si>
    <t>conforme ai requisiti richiesti al capitolo 2</t>
  </si>
  <si>
    <t>Zaino porta computer - requisiti di conformità</t>
  </si>
  <si>
    <t>Processore</t>
  </si>
  <si>
    <t>conforme ai requisiti richiesti nella tabella 3, par. 3.1.3</t>
  </si>
  <si>
    <t>Memoria RAM installabile</t>
  </si>
  <si>
    <t>Display</t>
  </si>
  <si>
    <t>Grafica</t>
  </si>
  <si>
    <t>Storage interno</t>
  </si>
  <si>
    <t>Sistema audio e video</t>
  </si>
  <si>
    <t>(Micro)SD card reader - caratteristiche</t>
  </si>
  <si>
    <t>Elementi di sicurezza e protezione</t>
  </si>
  <si>
    <t>Alimentatore</t>
  </si>
  <si>
    <t>Requisiti di conformità</t>
  </si>
  <si>
    <t>conforme ai requisiti richiesti al cap. 2</t>
  </si>
  <si>
    <t>Upgrade storage</t>
  </si>
  <si>
    <t>conforme ai requisiti richiesti nella tabella 5, cap. 4, tabella 3, par. 3.1.3</t>
  </si>
  <si>
    <t>Upgrade display</t>
  </si>
  <si>
    <t>Certificazione TCO</t>
  </si>
  <si>
    <t>presente</t>
  </si>
  <si>
    <t>par. 3.1.3</t>
  </si>
  <si>
    <t>Iscrizione al Registro AEE</t>
  </si>
  <si>
    <t>Soggetto</t>
  </si>
  <si>
    <t>Indicare ragione sociale e n. iscrizione al registro</t>
  </si>
  <si>
    <t>Registro nazionale dei soggetti obbligati al finanziamento dei sistemi di gestione dei RAEE, istituito e funzionante ai sensi del regolamento 25 settembre 2007, n. 185</t>
  </si>
  <si>
    <t>FHD</t>
  </si>
  <si>
    <t>Storage (GB)</t>
  </si>
  <si>
    <t>FHD touch</t>
  </si>
  <si>
    <t>Chromebook TCO</t>
  </si>
  <si>
    <t>NB: La corretta compilazione di questo foglio è necessaria per il corretto funzionamento degli altri fogli di questo file</t>
  </si>
  <si>
    <t>Specifiche tecniche primarie dei prodotti principali</t>
  </si>
  <si>
    <t>Opzioni di prodotto standard</t>
  </si>
  <si>
    <r>
      <t xml:space="preserve">Per un corretto utilizzo del foglio di offerta, tenere conto delle indicazioni seguenti, legati ai colori delle celle.
</t>
    </r>
    <r>
      <rPr>
        <b/>
        <i/>
        <u/>
        <sz val="11"/>
        <color theme="1"/>
        <rFont val="Calibri"/>
        <family val="2"/>
        <scheme val="minor"/>
      </rPr>
      <t>Al Concorrente è richiesta la compilazione delle sole celle di input</t>
    </r>
  </si>
  <si>
    <r>
      <t xml:space="preserve">Celle di input, </t>
    </r>
    <r>
      <rPr>
        <b/>
        <u/>
        <sz val="10"/>
        <color theme="1"/>
        <rFont val="Calibri"/>
        <family val="2"/>
        <scheme val="minor"/>
      </rPr>
      <t>compilazione obbligatoria</t>
    </r>
    <r>
      <rPr>
        <sz val="10"/>
        <color theme="1"/>
        <rFont val="Calibri"/>
        <family val="2"/>
        <scheme val="minor"/>
      </rPr>
      <t xml:space="preserve"> ove non diversamente specificato. In alcuni casi sono presenti valori preimpostati, che possono comunque essere modificati nella compilazione dell'offerta</t>
    </r>
  </si>
  <si>
    <t>CHROMEBOOK -- SPECIFICHE TECNICHE DEI PRODOTTI OFFERTI</t>
  </si>
  <si>
    <t>CHROMEBOOK -- QUANTITA' STIMATE E PREZZI DEI PRODOTTI OFFERTI</t>
  </si>
  <si>
    <t>CHROMEBOOK TCO -- SPECIFICHE TECNICHE DEI PRODOTTI OFFERTI</t>
  </si>
  <si>
    <t>CHROMEBOOK TCO -- QUANTITA' STIMATE E PREZZI DEI PRODOTTI OFFERTI</t>
  </si>
  <si>
    <t>OPZIONI DI PRODOTTO STANDARD</t>
  </si>
  <si>
    <t>PRODOTTI OPZIONALI FACOLTATIVI</t>
  </si>
  <si>
    <t>Specifiche secondarie dei prodotti principali</t>
  </si>
  <si>
    <t>Il concorrente, nell'accettare tutte le condizioni specificate nella documentazione di gara, altresì dichiara di impegnarsi a praticare i prezzi unitari offerti espressi IVA esclusa nel presente Catalogo Prodotti e ad adempiere a tutte le obbligazioni contenute nella lex specialis di gara.</t>
  </si>
  <si>
    <t>caratteristica offerta</t>
  </si>
  <si>
    <t>caratteristica offerta
NB: Non saranno considerati i valori relativi a prodotti facoltativi non correttamente quotati nel relativo foglio Prezzi</t>
  </si>
  <si>
    <t>voce di offerta economica</t>
  </si>
  <si>
    <t>Valore stimato totale AQ</t>
  </si>
  <si>
    <r>
      <t xml:space="preserve">CONFIGURAZIONI DISPONIBILI PER TUTTI I PRODOTTI PRINCIPALI OFFERTI
</t>
    </r>
    <r>
      <rPr>
        <i/>
        <sz val="10"/>
        <rFont val="Calibri"/>
        <family val="2"/>
        <scheme val="minor"/>
      </rPr>
      <t>Il foglio è preimpostato in modo da far risultare disponibili tutte le configurazioni possibili in termini di CPU, RAM, capacità storage e tipologia di display. Solo per i prodotti principali offerti, segnalare le configurazioni eventualmente NON disponibili</t>
    </r>
  </si>
  <si>
    <t>Integrazione con il servizio di Trouble Ticketing dell’Amministrazione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</si>
</sst>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i/>
      <sz val="10"/>
      <color rgb="FFFF000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i/>
      <sz val="12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sz val="10"/>
      <color theme="5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10"/>
      <color theme="5" tint="-0.249977111117893"/>
      <name val="Calibri"/>
      <family val="2"/>
      <scheme val="minor"/>
    </font>
    <font>
      <b/>
      <sz val="9"/>
      <color theme="5" tint="-0.249977111117893"/>
      <name val="Calibri"/>
      <family val="2"/>
      <scheme val="minor"/>
    </font>
    <font>
      <b/>
      <i/>
      <sz val="10"/>
      <color theme="4" tint="-0.499984740745262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 wrapText="1"/>
    </xf>
    <xf numFmtId="9" fontId="17" fillId="7" borderId="1" xfId="3" applyFont="1" applyFill="1" applyBorder="1" applyAlignment="1">
      <alignment horizontal="center" vertical="center" wrapText="1"/>
    </xf>
    <xf numFmtId="44" fontId="8" fillId="3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44" fontId="6" fillId="2" borderId="1" xfId="2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/>
      <protection locked="0"/>
    </xf>
    <xf numFmtId="0" fontId="0" fillId="0" borderId="0" xfId="0" applyProtection="1"/>
    <xf numFmtId="0" fontId="21" fillId="5" borderId="14" xfId="0" applyFont="1" applyFill="1" applyBorder="1" applyAlignment="1" applyProtection="1">
      <alignment horizontal="center" vertical="center" wrapText="1"/>
    </xf>
    <xf numFmtId="0" fontId="21" fillId="0" borderId="14" xfId="0" applyFont="1" applyFill="1" applyBorder="1" applyAlignment="1" applyProtection="1">
      <alignment horizontal="center" vertical="center" wrapText="1"/>
    </xf>
    <xf numFmtId="0" fontId="22" fillId="3" borderId="14" xfId="0" applyFont="1" applyFill="1" applyBorder="1" applyAlignment="1" applyProtection="1">
      <alignment horizontal="center" vertical="center"/>
    </xf>
    <xf numFmtId="0" fontId="8" fillId="2" borderId="1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Protection="1"/>
    <xf numFmtId="0" fontId="9" fillId="6" borderId="1" xfId="0" applyFont="1" applyFill="1" applyBorder="1" applyAlignment="1" applyProtection="1">
      <alignment vertical="center"/>
    </xf>
    <xf numFmtId="0" fontId="9" fillId="6" borderId="2" xfId="0" applyFont="1" applyFill="1" applyBorder="1" applyAlignment="1" applyProtection="1">
      <alignment vertical="center" wrapText="1"/>
    </xf>
    <xf numFmtId="0" fontId="11" fillId="6" borderId="3" xfId="0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</xf>
    <xf numFmtId="0" fontId="9" fillId="5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0" fontId="8" fillId="3" borderId="1" xfId="0" applyFont="1" applyFill="1" applyBorder="1" applyProtection="1"/>
    <xf numFmtId="164" fontId="8" fillId="3" borderId="1" xfId="1" applyNumberFormat="1" applyFont="1" applyFill="1" applyBorder="1" applyProtection="1"/>
    <xf numFmtId="164" fontId="8" fillId="0" borderId="1" xfId="1" applyNumberFormat="1" applyFont="1" applyBorder="1" applyProtection="1"/>
    <xf numFmtId="44" fontId="8" fillId="0" borderId="1" xfId="2" applyFont="1" applyBorder="1" applyProtection="1"/>
    <xf numFmtId="164" fontId="8" fillId="0" borderId="0" xfId="1" applyNumberFormat="1" applyFont="1" applyProtection="1"/>
    <xf numFmtId="0" fontId="9" fillId="5" borderId="1" xfId="0" applyFont="1" applyFill="1" applyBorder="1" applyProtection="1"/>
    <xf numFmtId="164" fontId="9" fillId="0" borderId="1" xfId="0" applyNumberFormat="1" applyFont="1" applyBorder="1" applyProtection="1"/>
    <xf numFmtId="0" fontId="8" fillId="0" borderId="1" xfId="0" applyFont="1" applyBorder="1" applyProtection="1"/>
    <xf numFmtId="164" fontId="9" fillId="0" borderId="1" xfId="1" applyNumberFormat="1" applyFont="1" applyBorder="1" applyProtection="1"/>
    <xf numFmtId="44" fontId="9" fillId="0" borderId="1" xfId="0" applyNumberFormat="1" applyFont="1" applyBorder="1" applyProtection="1"/>
    <xf numFmtId="44" fontId="17" fillId="7" borderId="1" xfId="0" applyNumberFormat="1" applyFont="1" applyFill="1" applyBorder="1" applyProtection="1"/>
    <xf numFmtId="10" fontId="17" fillId="7" borderId="1" xfId="3" applyNumberFormat="1" applyFont="1" applyFill="1" applyBorder="1" applyProtection="1"/>
    <xf numFmtId="0" fontId="8" fillId="0" borderId="0" xfId="0" applyFont="1" applyAlignment="1" applyProtection="1">
      <alignment wrapText="1"/>
    </xf>
    <xf numFmtId="0" fontId="15" fillId="0" borderId="0" xfId="0" applyFont="1" applyAlignment="1" applyProtection="1">
      <alignment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vertical="center" wrapText="1"/>
    </xf>
    <xf numFmtId="0" fontId="13" fillId="3" borderId="1" xfId="0" applyFont="1" applyFill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 wrapText="1"/>
    </xf>
    <xf numFmtId="0" fontId="8" fillId="4" borderId="1" xfId="0" applyFont="1" applyFill="1" applyBorder="1" applyAlignment="1" applyProtection="1">
      <alignment vertical="center" wrapText="1"/>
    </xf>
    <xf numFmtId="0" fontId="8" fillId="0" borderId="0" xfId="0" applyFont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justify" vertical="center" wrapText="1"/>
    </xf>
    <xf numFmtId="44" fontId="4" fillId="3" borderId="1" xfId="2" applyFont="1" applyFill="1" applyBorder="1" applyAlignment="1" applyProtection="1">
      <alignment horizontal="right" vertical="center" wrapText="1"/>
    </xf>
    <xf numFmtId="164" fontId="4" fillId="0" borderId="1" xfId="1" applyNumberFormat="1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vertical="center"/>
    </xf>
    <xf numFmtId="44" fontId="5" fillId="0" borderId="0" xfId="2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44" fontId="5" fillId="0" borderId="1" xfId="2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8" fillId="3" borderId="1" xfId="0" applyFont="1" applyFill="1" applyBorder="1" applyAlignment="1" applyProtection="1">
      <alignment wrapText="1"/>
    </xf>
    <xf numFmtId="0" fontId="0" fillId="0" borderId="0" xfId="0" applyAlignment="1">
      <alignment vertical="center" wrapText="1"/>
    </xf>
    <xf numFmtId="164" fontId="26" fillId="4" borderId="1" xfId="0" applyNumberFormat="1" applyFont="1" applyFill="1" applyBorder="1" applyAlignment="1" applyProtection="1">
      <alignment vertical="center"/>
    </xf>
    <xf numFmtId="44" fontId="8" fillId="0" borderId="0" xfId="0" applyNumberFormat="1" applyFont="1" applyProtection="1"/>
    <xf numFmtId="0" fontId="27" fillId="4" borderId="1" xfId="0" applyFont="1" applyFill="1" applyBorder="1" applyAlignment="1" applyProtection="1">
      <alignment horizontal="center" vertical="center" wrapText="1"/>
    </xf>
    <xf numFmtId="3" fontId="27" fillId="3" borderId="1" xfId="0" applyNumberFormat="1" applyFont="1" applyFill="1" applyBorder="1" applyAlignment="1" applyProtection="1">
      <alignment horizontal="right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28" fillId="5" borderId="1" xfId="0" applyFont="1" applyFill="1" applyBorder="1" applyProtection="1"/>
    <xf numFmtId="44" fontId="28" fillId="0" borderId="1" xfId="2" applyFont="1" applyBorder="1" applyProtection="1"/>
    <xf numFmtId="44" fontId="29" fillId="0" borderId="1" xfId="2" applyFont="1" applyBorder="1" applyAlignment="1" applyProtection="1">
      <alignment vertical="center"/>
    </xf>
    <xf numFmtId="0" fontId="2" fillId="4" borderId="4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center" vertical="center"/>
      <protection locked="0"/>
    </xf>
    <xf numFmtId="164" fontId="8" fillId="2" borderId="1" xfId="0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0" fillId="0" borderId="8" xfId="0" applyFont="1" applyBorder="1" applyAlignment="1" applyProtection="1">
      <alignment horizontal="center" vertical="center" wrapText="1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</xf>
    <xf numFmtId="0" fontId="23" fillId="4" borderId="10" xfId="0" applyFont="1" applyFill="1" applyBorder="1" applyAlignment="1" applyProtection="1">
      <alignment horizontal="center"/>
    </xf>
    <xf numFmtId="0" fontId="23" fillId="4" borderId="11" xfId="0" applyFont="1" applyFill="1" applyBorder="1" applyAlignment="1" applyProtection="1">
      <alignment horizontal="center"/>
    </xf>
    <xf numFmtId="0" fontId="23" fillId="4" borderId="12" xfId="0" applyFont="1" applyFill="1" applyBorder="1" applyAlignment="1" applyProtection="1">
      <alignment horizontal="center"/>
    </xf>
    <xf numFmtId="0" fontId="0" fillId="0" borderId="0" xfId="0" applyAlignment="1">
      <alignment horizontal="left" vertical="center" wrapText="1"/>
    </xf>
    <xf numFmtId="0" fontId="16" fillId="6" borderId="16" xfId="0" applyFont="1" applyFill="1" applyBorder="1" applyAlignment="1" applyProtection="1">
      <alignment horizontal="center" vertical="center" wrapText="1"/>
    </xf>
    <xf numFmtId="0" fontId="16" fillId="6" borderId="17" xfId="0" applyFont="1" applyFill="1" applyBorder="1" applyAlignment="1" applyProtection="1">
      <alignment horizontal="center" vertical="center" wrapText="1"/>
    </xf>
    <xf numFmtId="0" fontId="16" fillId="6" borderId="18" xfId="0" applyFont="1" applyFill="1" applyBorder="1" applyAlignment="1" applyProtection="1">
      <alignment horizontal="center" vertical="center" wrapText="1"/>
    </xf>
    <xf numFmtId="0" fontId="21" fillId="5" borderId="15" xfId="0" applyFont="1" applyFill="1" applyBorder="1" applyAlignment="1" applyProtection="1">
      <alignment horizontal="center" vertical="center"/>
    </xf>
    <xf numFmtId="0" fontId="21" fillId="5" borderId="13" xfId="0" applyFont="1" applyFill="1" applyBorder="1" applyAlignment="1" applyProtection="1">
      <alignment horizontal="center" vertical="center"/>
    </xf>
    <xf numFmtId="0" fontId="21" fillId="5" borderId="15" xfId="0" applyFont="1" applyFill="1" applyBorder="1" applyAlignment="1" applyProtection="1">
      <alignment horizontal="center" vertical="center" wrapText="1"/>
    </xf>
    <xf numFmtId="0" fontId="21" fillId="5" borderId="13" xfId="0" applyFont="1" applyFill="1" applyBorder="1" applyAlignment="1" applyProtection="1">
      <alignment horizontal="center" vertical="center" wrapText="1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</xf>
    <xf numFmtId="0" fontId="15" fillId="4" borderId="1" xfId="0" applyFont="1" applyFill="1" applyBorder="1" applyAlignment="1" applyProtection="1">
      <alignment horizontal="left" vertical="center" wrapText="1"/>
    </xf>
    <xf numFmtId="0" fontId="8" fillId="2" borderId="1" xfId="0" applyFont="1" applyFill="1" applyBorder="1" applyAlignment="1" applyProtection="1">
      <alignment horizontal="left" vertical="center" wrapText="1"/>
      <protection locked="0"/>
    </xf>
    <xf numFmtId="0" fontId="8" fillId="2" borderId="1" xfId="0" applyFont="1" applyFill="1" applyBorder="1" applyAlignment="1" applyProtection="1">
      <alignment horizontal="left" vertical="center" wrapText="1"/>
    </xf>
    <xf numFmtId="0" fontId="8" fillId="2" borderId="10" xfId="0" applyFont="1" applyFill="1" applyBorder="1" applyAlignment="1" applyProtection="1">
      <alignment horizontal="left" vertical="center" wrapText="1"/>
      <protection locked="0"/>
    </xf>
    <xf numFmtId="0" fontId="8" fillId="2" borderId="12" xfId="0" applyFont="1" applyFill="1" applyBorder="1" applyAlignment="1" applyProtection="1">
      <alignment horizontal="left" vertical="center" wrapText="1"/>
    </xf>
    <xf numFmtId="0" fontId="16" fillId="6" borderId="10" xfId="0" applyFont="1" applyFill="1" applyBorder="1" applyAlignment="1" applyProtection="1">
      <alignment horizontal="center" vertical="center" wrapText="1"/>
    </xf>
    <xf numFmtId="0" fontId="16" fillId="6" borderId="11" xfId="0" applyFont="1" applyFill="1" applyBorder="1" applyAlignment="1" applyProtection="1">
      <alignment horizontal="center" vertical="center" wrapText="1"/>
    </xf>
    <xf numFmtId="0" fontId="16" fillId="6" borderId="12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 wrapText="1"/>
    </xf>
    <xf numFmtId="0" fontId="10" fillId="6" borderId="10" xfId="0" applyFont="1" applyFill="1" applyBorder="1" applyAlignment="1" applyProtection="1">
      <alignment horizontal="center" vertical="center" wrapText="1"/>
    </xf>
    <xf numFmtId="0" fontId="10" fillId="6" borderId="11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vertical="center" wrapText="1"/>
      <protection locked="0"/>
    </xf>
    <xf numFmtId="0" fontId="8" fillId="2" borderId="1" xfId="0" applyFont="1" applyFill="1" applyBorder="1" applyAlignment="1" applyProtection="1">
      <alignment vertical="center" wrapText="1"/>
    </xf>
    <xf numFmtId="0" fontId="8" fillId="9" borderId="1" xfId="0" applyFont="1" applyFill="1" applyBorder="1" applyAlignment="1" applyProtection="1">
      <alignment vertical="center" wrapText="1"/>
    </xf>
    <xf numFmtId="0" fontId="5" fillId="4" borderId="1" xfId="0" applyFont="1" applyFill="1" applyBorder="1" applyAlignment="1" applyProtection="1">
      <alignment horizontal="left" vertical="center"/>
    </xf>
    <xf numFmtId="0" fontId="16" fillId="6" borderId="1" xfId="0" applyFont="1" applyFill="1" applyBorder="1" applyAlignment="1" applyProtection="1">
      <alignment horizontal="center" vertical="center" wrapText="1"/>
    </xf>
    <xf numFmtId="0" fontId="29" fillId="4" borderId="1" xfId="0" applyFont="1" applyFill="1" applyBorder="1" applyAlignment="1" applyProtection="1">
      <alignment horizontal="left" vertical="center"/>
    </xf>
    <xf numFmtId="0" fontId="30" fillId="3" borderId="1" xfId="0" applyFont="1" applyFill="1" applyBorder="1" applyAlignment="1" applyProtection="1">
      <alignment vertical="center" wrapText="1"/>
    </xf>
  </cellXfs>
  <cellStyles count="4">
    <cellStyle name="Migliaia" xfId="1" builtinId="3"/>
    <cellStyle name="Normale" xfId="0" builtinId="0"/>
    <cellStyle name="Percentuale" xfId="3" builtinId="5"/>
    <cellStyle name="Valuta" xfId="2" builtinId="4"/>
  </cellStyles>
  <dxfs count="18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theme="0" tint="-0.14996795556505021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DFDD"/>
      <color rgb="FFFEBDB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"/>
  <sheetViews>
    <sheetView view="pageLayout" topLeftCell="A7" zoomScaleNormal="100" workbookViewId="0"/>
  </sheetViews>
  <sheetFormatPr defaultRowHeight="14.5" x14ac:dyDescent="0.35"/>
  <cols>
    <col min="1" max="1" width="12.1796875" bestFit="1" customWidth="1"/>
    <col min="2" max="2" width="91" customWidth="1"/>
  </cols>
  <sheetData>
    <row r="2" spans="1:2" x14ac:dyDescent="0.35">
      <c r="A2" s="75" t="s">
        <v>102</v>
      </c>
      <c r="B2" s="76"/>
    </row>
    <row r="3" spans="1:2" x14ac:dyDescent="0.35">
      <c r="A3" s="77"/>
      <c r="B3" s="78"/>
    </row>
    <row r="4" spans="1:2" ht="28.5" customHeight="1" x14ac:dyDescent="0.35">
      <c r="A4" s="4" t="s">
        <v>44</v>
      </c>
      <c r="B4" s="2" t="s">
        <v>38</v>
      </c>
    </row>
    <row r="5" spans="1:2" ht="28.5" customHeight="1" x14ac:dyDescent="0.35">
      <c r="A5" s="5" t="s">
        <v>44</v>
      </c>
      <c r="B5" s="2" t="s">
        <v>41</v>
      </c>
    </row>
    <row r="6" spans="1:2" ht="28.5" customHeight="1" x14ac:dyDescent="0.35">
      <c r="A6" s="9">
        <v>100</v>
      </c>
      <c r="B6" s="2" t="s">
        <v>46</v>
      </c>
    </row>
    <row r="7" spans="1:2" ht="28.5" customHeight="1" x14ac:dyDescent="0.35">
      <c r="A7" s="12"/>
      <c r="B7" s="2" t="s">
        <v>103</v>
      </c>
    </row>
    <row r="8" spans="1:2" ht="28.5" customHeight="1" x14ac:dyDescent="0.35">
      <c r="A8" s="7">
        <v>100</v>
      </c>
      <c r="B8" s="2" t="s">
        <v>47</v>
      </c>
    </row>
    <row r="9" spans="1:2" ht="28.5" customHeight="1" x14ac:dyDescent="0.35">
      <c r="A9" s="8">
        <v>1</v>
      </c>
      <c r="B9" s="2" t="s">
        <v>54</v>
      </c>
    </row>
    <row r="10" spans="1:2" ht="39" x14ac:dyDescent="0.35">
      <c r="A10" s="6" t="s">
        <v>42</v>
      </c>
      <c r="B10" s="2" t="s">
        <v>43</v>
      </c>
    </row>
    <row r="11" spans="1:2" ht="40" customHeight="1" x14ac:dyDescent="0.35">
      <c r="A11" s="3" t="s">
        <v>42</v>
      </c>
      <c r="B11" s="10" t="s">
        <v>45</v>
      </c>
    </row>
  </sheetData>
  <sheetProtection algorithmName="SHA-512" hashValue="ry0dq0pdqmQXqiDHDQd8wcXj43oxPXYNFpgKTysl/Er4gYN1Kl2L9irodQ0O/mWn/1JQJVaJW0f1G5PVH9p07A==" saltValue="htxpiCnYViIDS/rQ2z+gMQ==" spinCount="100000" sheet="1" objects="1" scenarios="1"/>
  <mergeCells count="1">
    <mergeCell ref="A2:B3"/>
  </mergeCells>
  <pageMargins left="0.7" right="0.7" top="0.75" bottom="0.75" header="0.3" footer="0.3"/>
  <pageSetup paperSize="9" orientation="landscape" r:id="rId1"/>
  <headerFooter>
    <oddHeader>&amp;CAllegato 9C Catalogo Prodotti Lotto 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Layout" topLeftCell="A4" zoomScaleNormal="100" workbookViewId="0">
      <selection activeCell="A2" sqref="A2"/>
    </sheetView>
  </sheetViews>
  <sheetFormatPr defaultRowHeight="13" x14ac:dyDescent="0.3"/>
  <cols>
    <col min="1" max="1" width="45.1796875" style="20" bestFit="1" customWidth="1"/>
    <col min="2" max="2" width="15.54296875" style="20" bestFit="1" customWidth="1"/>
    <col min="3" max="3" width="15.90625" style="20" bestFit="1" customWidth="1"/>
    <col min="4" max="4" width="17.90625" style="20" customWidth="1"/>
    <col min="5" max="5" width="2.7265625" style="20" customWidth="1"/>
    <col min="6" max="7" width="16.08984375" style="20" customWidth="1"/>
    <col min="8" max="9" width="0" style="20" hidden="1" customWidth="1"/>
    <col min="10" max="16384" width="8.7265625" style="20"/>
  </cols>
  <sheetData>
    <row r="1" spans="1:9" ht="15.5" x14ac:dyDescent="0.35">
      <c r="A1" s="88" t="s">
        <v>99</v>
      </c>
      <c r="B1" s="89"/>
      <c r="C1" s="89"/>
      <c r="D1" s="89"/>
      <c r="E1" s="89"/>
      <c r="F1" s="89"/>
      <c r="G1" s="90"/>
    </row>
    <row r="3" spans="1:9" ht="13" customHeight="1" x14ac:dyDescent="0.3">
      <c r="A3" s="21" t="s">
        <v>39</v>
      </c>
      <c r="B3" s="66">
        <v>24000</v>
      </c>
      <c r="C3" s="82" t="str">
        <f>IF(ISBLANK(B4),"OK, quota massima eseguibile pari al 40% del quantitativo totale del lotto",IF(AND(B4&gt;=0.5%*$B$12,B4&lt;=B3),"OK, Capacità distributiva dichiarata correttamente","Capacità distributiva dichiarata non corretta, il foglio di calcolo fornirà risultati non corretti"))</f>
        <v>OK, quota massima eseguibile pari al 40% del quantitativo totale del lotto</v>
      </c>
      <c r="D3" s="83"/>
    </row>
    <row r="4" spans="1:9" ht="14.5" customHeight="1" x14ac:dyDescent="0.3">
      <c r="A4" s="22" t="s">
        <v>17</v>
      </c>
      <c r="B4" s="80"/>
      <c r="C4" s="84"/>
      <c r="D4" s="85"/>
    </row>
    <row r="5" spans="1:9" ht="39" x14ac:dyDescent="0.3">
      <c r="A5" s="23" t="str">
        <f>"SOLO SE inferiore alla quota massima eseguibile, dichiarare un quantitativo compreso tra "&amp;TEXT(MROUND(0.5%*B12,10),"#.###")&amp;" e "&amp;TEXT(B3,"#.###")&amp;" altrimenti lasciare la cella VUOTA"</f>
        <v>SOLO SE inferiore alla quota massima eseguibile, dichiarare un quantitativo compreso tra 300 e 24.000 altrimenti lasciare la cella VUOTA</v>
      </c>
      <c r="B5" s="81"/>
      <c r="C5" s="86"/>
      <c r="D5" s="87"/>
    </row>
    <row r="6" spans="1:9" x14ac:dyDescent="0.3">
      <c r="A6" s="24"/>
      <c r="B6" s="24"/>
      <c r="C6" s="24"/>
      <c r="D6" s="25"/>
    </row>
    <row r="7" spans="1:9" x14ac:dyDescent="0.3">
      <c r="A7" s="24"/>
      <c r="B7" s="24"/>
      <c r="C7" s="24"/>
      <c r="D7" s="25"/>
    </row>
    <row r="8" spans="1:9" s="26" customFormat="1" ht="53.5" customHeight="1" x14ac:dyDescent="0.35">
      <c r="A8" s="79" t="s">
        <v>30</v>
      </c>
      <c r="B8" s="79"/>
      <c r="C8" s="79"/>
      <c r="D8" s="79"/>
      <c r="F8" s="79" t="s">
        <v>40</v>
      </c>
      <c r="G8" s="79"/>
    </row>
    <row r="9" spans="1:9" ht="52" x14ac:dyDescent="0.3">
      <c r="A9" s="27" t="s">
        <v>20</v>
      </c>
      <c r="B9" s="27" t="s">
        <v>19</v>
      </c>
      <c r="C9" s="28" t="s">
        <v>31</v>
      </c>
      <c r="D9" s="28" t="s">
        <v>24</v>
      </c>
      <c r="F9" s="28" t="s">
        <v>32</v>
      </c>
      <c r="G9" s="28" t="s">
        <v>22</v>
      </c>
      <c r="I9" s="29" t="s">
        <v>18</v>
      </c>
    </row>
    <row r="10" spans="1:9" x14ac:dyDescent="0.3">
      <c r="A10" s="30" t="s">
        <v>57</v>
      </c>
      <c r="B10" s="31">
        <v>36000</v>
      </c>
      <c r="C10" s="14" t="s">
        <v>67</v>
      </c>
      <c r="D10" s="32">
        <f>MIN($B$3:$B$4)*I10/$I$12</f>
        <v>14400</v>
      </c>
      <c r="F10" s="33">
        <f>'Chromebook prezzi'!G$14</f>
        <v>7056000</v>
      </c>
      <c r="G10" s="33">
        <f>'Chromebook prezzi'!G$13</f>
        <v>0</v>
      </c>
      <c r="I10" s="34">
        <f t="shared" ref="I10:I11" si="0">IF(C10="SI",B10,0)</f>
        <v>36000</v>
      </c>
    </row>
    <row r="11" spans="1:9" x14ac:dyDescent="0.3">
      <c r="A11" s="30" t="s">
        <v>58</v>
      </c>
      <c r="B11" s="31">
        <v>24000</v>
      </c>
      <c r="C11" s="14" t="s">
        <v>67</v>
      </c>
      <c r="D11" s="32">
        <f>MIN($B$3:$B$4)*I11/$I$12</f>
        <v>9600</v>
      </c>
      <c r="F11" s="33">
        <f>'Chromebook TCO prezzi'!G$14</f>
        <v>4704000</v>
      </c>
      <c r="G11" s="33">
        <f>'Chromebook TCO prezzi'!G$13</f>
        <v>0</v>
      </c>
      <c r="I11" s="34">
        <f t="shared" si="0"/>
        <v>24000</v>
      </c>
    </row>
    <row r="12" spans="1:9" x14ac:dyDescent="0.3">
      <c r="A12" s="35" t="s">
        <v>16</v>
      </c>
      <c r="B12" s="36">
        <f>SUM(B10:B11)</f>
        <v>60000</v>
      </c>
      <c r="C12" s="37"/>
      <c r="D12" s="38">
        <f>SUM(D10:D11)</f>
        <v>24000</v>
      </c>
      <c r="E12" s="37"/>
      <c r="F12" s="39">
        <f>SUM(F10:F11)</f>
        <v>11760000</v>
      </c>
      <c r="G12" s="40">
        <f>ROUND(SUM(G10:G11),2)</f>
        <v>0</v>
      </c>
      <c r="I12" s="34">
        <f>SUM(I10:I11)</f>
        <v>60000</v>
      </c>
    </row>
    <row r="13" spans="1:9" x14ac:dyDescent="0.3">
      <c r="A13" s="35" t="s">
        <v>65</v>
      </c>
      <c r="B13" s="37"/>
      <c r="C13" s="37"/>
      <c r="D13" s="37"/>
      <c r="E13" s="37"/>
      <c r="F13" s="37"/>
      <c r="G13" s="41">
        <f>ROUND(1-G12/F12,4)</f>
        <v>1</v>
      </c>
    </row>
    <row r="14" spans="1:9" x14ac:dyDescent="0.3">
      <c r="A14" s="72" t="s">
        <v>115</v>
      </c>
      <c r="B14" s="73">
        <f>SUM('Chromebook prezzi'!G15,'Chromebook TCO prezzi'!G15)</f>
        <v>30840000</v>
      </c>
    </row>
    <row r="15" spans="1:9" x14ac:dyDescent="0.3">
      <c r="F15" s="67"/>
    </row>
  </sheetData>
  <sheetProtection algorithmName="SHA-512" hashValue="X42+3CGE+DX4cne8mh974aT0RjEr77BI9WrhsaF0VYH7201Fzt4maXizTV8QFZ7GVoyr2RSk5j9c3GfRRrTsHg==" saltValue="soGsWa8LnEjgSnMEa+OdEw==" spinCount="100000" sheet="1" objects="1" scenarios="1"/>
  <mergeCells count="5">
    <mergeCell ref="F8:G8"/>
    <mergeCell ref="B4:B5"/>
    <mergeCell ref="A8:D8"/>
    <mergeCell ref="C3:D5"/>
    <mergeCell ref="A1:G1"/>
  </mergeCells>
  <conditionalFormatting sqref="C2:C3">
    <cfRule type="containsText" dxfId="17" priority="2" operator="containsText" text="OK">
      <formula>NOT(ISERROR(SEARCH("OK",C2)))</formula>
    </cfRule>
  </conditionalFormatting>
  <dataValidations disablePrompts="1" count="1">
    <dataValidation type="list" showInputMessage="1" showErrorMessage="1" sqref="C10:C11">
      <formula1>"SI, NO"</formula1>
    </dataValidation>
  </dataValidations>
  <pageMargins left="0.7" right="0.7" top="0.75" bottom="0.75" header="0.3" footer="0.3"/>
  <pageSetup paperSize="9" orientation="landscape" r:id="rId1"/>
  <headerFooter>
    <oddHeader>&amp;CLotto 3 - Riepilogo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1"/>
  <sheetViews>
    <sheetView view="pageLayout" zoomScaleNormal="100" workbookViewId="0">
      <selection activeCell="A3" sqref="A3:C5"/>
    </sheetView>
  </sheetViews>
  <sheetFormatPr defaultRowHeight="14.5" x14ac:dyDescent="0.35"/>
  <cols>
    <col min="1" max="4" width="36.90625" customWidth="1"/>
  </cols>
  <sheetData>
    <row r="3" spans="1:4" s="1" customFormat="1" ht="29" customHeight="1" x14ac:dyDescent="0.35">
      <c r="A3" s="91" t="s">
        <v>111</v>
      </c>
      <c r="B3" s="91"/>
      <c r="C3" s="91"/>
      <c r="D3" s="65"/>
    </row>
    <row r="4" spans="1:4" s="1" customFormat="1" ht="29" customHeight="1" x14ac:dyDescent="0.35">
      <c r="A4" s="91"/>
      <c r="B4" s="91"/>
      <c r="C4" s="91"/>
      <c r="D4" s="65"/>
    </row>
    <row r="5" spans="1:4" s="1" customFormat="1" ht="29" customHeight="1" x14ac:dyDescent="0.35">
      <c r="A5" s="91"/>
      <c r="B5" s="91"/>
      <c r="C5" s="91"/>
      <c r="D5" s="65"/>
    </row>
    <row r="6" spans="1:4" s="1" customFormat="1" ht="29" customHeight="1" x14ac:dyDescent="0.35">
      <c r="A6" s="65"/>
      <c r="B6" s="65"/>
      <c r="C6" s="65"/>
      <c r="D6" s="65"/>
    </row>
    <row r="7" spans="1:4" s="1" customFormat="1" ht="29" customHeight="1" x14ac:dyDescent="0.35">
      <c r="A7" s="65"/>
      <c r="B7" s="65"/>
      <c r="C7" s="65"/>
      <c r="D7" s="65"/>
    </row>
    <row r="8" spans="1:4" s="1" customFormat="1" ht="29" customHeight="1" x14ac:dyDescent="0.35">
      <c r="A8" s="65"/>
      <c r="B8" s="65"/>
      <c r="C8" s="65"/>
      <c r="D8" s="65"/>
    </row>
    <row r="9" spans="1:4" s="1" customFormat="1" ht="29" customHeight="1" x14ac:dyDescent="0.35">
      <c r="A9" s="65"/>
      <c r="B9" s="65"/>
      <c r="C9" s="65"/>
      <c r="D9" s="65"/>
    </row>
    <row r="10" spans="1:4" s="1" customFormat="1" ht="29" customHeight="1" x14ac:dyDescent="0.35">
      <c r="A10" s="65"/>
      <c r="B10" s="65"/>
      <c r="C10" s="65"/>
      <c r="D10" s="65"/>
    </row>
    <row r="11" spans="1:4" s="1" customFormat="1" ht="29" customHeight="1" x14ac:dyDescent="0.35">
      <c r="A11" s="65"/>
      <c r="B11" s="65"/>
      <c r="C11" s="65"/>
      <c r="D11" s="65"/>
    </row>
  </sheetData>
  <sheetProtection algorithmName="SHA-512" hashValue="MJwLImX1cRt5aKrP5NyovB8kMmaHBQ0ae9p//8Yuus8Rnq/ETs9U5z7o/KpQjz32Mi1D6Q/3IXxbluNVBsrS2A==" saltValue="Rl7e/+GDjwsogChsAr2plQ==" spinCount="100000" sheet="1" objects="1" scenarios="1"/>
  <mergeCells count="1">
    <mergeCell ref="A3:C5"/>
  </mergeCells>
  <pageMargins left="0.7" right="0.7" top="0.75" bottom="0.75" header="0.3" footer="0.3"/>
  <pageSetup paperSize="9" orientation="landscape" r:id="rId1"/>
  <headerFooter>
    <oddHeader>&amp;CDichiarazione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view="pageLayout" zoomScale="87" zoomScaleNormal="100" zoomScalePageLayoutView="87" workbookViewId="0">
      <selection activeCell="G1" sqref="G1"/>
    </sheetView>
  </sheetViews>
  <sheetFormatPr defaultRowHeight="14.5" x14ac:dyDescent="0.35"/>
  <cols>
    <col min="1" max="1" width="4.36328125" style="15" customWidth="1"/>
    <col min="2" max="5" width="18.6328125" style="15" customWidth="1"/>
    <col min="6" max="16384" width="8.7265625" style="15"/>
  </cols>
  <sheetData>
    <row r="1" spans="2:5" ht="72" customHeight="1" x14ac:dyDescent="0.35">
      <c r="B1" s="92" t="s">
        <v>116</v>
      </c>
      <c r="C1" s="93"/>
      <c r="D1" s="93"/>
      <c r="E1" s="94"/>
    </row>
    <row r="2" spans="2:5" ht="29" customHeight="1" x14ac:dyDescent="0.35">
      <c r="B2" s="95" t="s">
        <v>96</v>
      </c>
      <c r="C2" s="97" t="s">
        <v>76</v>
      </c>
      <c r="D2" s="16" t="s">
        <v>57</v>
      </c>
      <c r="E2" s="16" t="s">
        <v>98</v>
      </c>
    </row>
    <row r="3" spans="2:5" x14ac:dyDescent="0.35">
      <c r="B3" s="96"/>
      <c r="C3" s="98"/>
      <c r="D3" s="17" t="str">
        <f>IF(PRINCIPALE!C10="SI","SI","NO")</f>
        <v>SI</v>
      </c>
      <c r="E3" s="17" t="str">
        <f>IF(PRINCIPALE!C11="SI","SI","NO")</f>
        <v>SI</v>
      </c>
    </row>
    <row r="4" spans="2:5" x14ac:dyDescent="0.35">
      <c r="B4" s="18">
        <v>64</v>
      </c>
      <c r="C4" s="18" t="s">
        <v>95</v>
      </c>
      <c r="D4" s="19" t="str">
        <f t="shared" ref="D4:E7" si="0">D$3</f>
        <v>SI</v>
      </c>
      <c r="E4" s="19" t="str">
        <f t="shared" si="0"/>
        <v>SI</v>
      </c>
    </row>
    <row r="5" spans="2:5" x14ac:dyDescent="0.35">
      <c r="B5" s="18">
        <v>64</v>
      </c>
      <c r="C5" s="18" t="s">
        <v>97</v>
      </c>
      <c r="D5" s="19" t="str">
        <f t="shared" si="0"/>
        <v>SI</v>
      </c>
      <c r="E5" s="19" t="str">
        <f t="shared" si="0"/>
        <v>SI</v>
      </c>
    </row>
    <row r="6" spans="2:5" x14ac:dyDescent="0.35">
      <c r="B6" s="18">
        <v>128</v>
      </c>
      <c r="C6" s="18" t="s">
        <v>95</v>
      </c>
      <c r="D6" s="19" t="str">
        <f t="shared" si="0"/>
        <v>SI</v>
      </c>
      <c r="E6" s="19" t="str">
        <f t="shared" si="0"/>
        <v>SI</v>
      </c>
    </row>
    <row r="7" spans="2:5" x14ac:dyDescent="0.35">
      <c r="B7" s="18">
        <v>128</v>
      </c>
      <c r="C7" s="18" t="s">
        <v>97</v>
      </c>
      <c r="D7" s="19" t="str">
        <f t="shared" si="0"/>
        <v>SI</v>
      </c>
      <c r="E7" s="19" t="str">
        <f t="shared" si="0"/>
        <v>SI</v>
      </c>
    </row>
  </sheetData>
  <sheetProtection algorithmName="SHA-512" hashValue="ziGhw7XiAszHk9gsuoDgle2G+o42tbKavGELlgTxph0LWfM1sEzMcgOX6XnX1aUJKNqdubZdSBV/ougLZDDI3w==" saltValue="azCR5m7+RYrBzszAQ5cdXg==" spinCount="100000" sheet="1" objects="1" scenarios="1"/>
  <mergeCells count="3">
    <mergeCell ref="B1:E1"/>
    <mergeCell ref="B2:B3"/>
    <mergeCell ref="C2:C3"/>
  </mergeCells>
  <conditionalFormatting sqref="D4:E7">
    <cfRule type="expression" dxfId="16" priority="1">
      <formula>D$3="NO"</formula>
    </cfRule>
  </conditionalFormatting>
  <dataValidations disablePrompts="1" count="1">
    <dataValidation type="list" showInputMessage="1" showErrorMessage="1" sqref="D4:E7">
      <formula1>"SI, NO"</formula1>
    </dataValidation>
  </dataValidations>
  <pageMargins left="0.7" right="0.7" top="0.75" bottom="0.75" header="0.3" footer="0.3"/>
  <pageSetup paperSize="9" orientation="landscape" r:id="rId1"/>
  <headerFooter>
    <oddHeader xml:space="preserve">&amp;CConfigurazioni disponibili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view="pageLayout" zoomScaleNormal="110" workbookViewId="0">
      <selection activeCell="C7" sqref="C7:D7"/>
    </sheetView>
  </sheetViews>
  <sheetFormatPr defaultRowHeight="13" x14ac:dyDescent="0.3"/>
  <cols>
    <col min="1" max="1" width="45.90625" style="50" customWidth="1"/>
    <col min="2" max="2" width="13.90625" style="50" bestFit="1" customWidth="1"/>
    <col min="3" max="3" width="23.54296875" style="50" customWidth="1"/>
    <col min="4" max="4" width="26.81640625" style="50" customWidth="1"/>
    <col min="5" max="5" width="27.36328125" style="50" customWidth="1"/>
    <col min="6" max="16384" width="8.7265625" style="42"/>
  </cols>
  <sheetData>
    <row r="1" spans="1:5" ht="27.5" customHeight="1" x14ac:dyDescent="0.3">
      <c r="A1" s="107" t="s">
        <v>104</v>
      </c>
      <c r="B1" s="108"/>
      <c r="C1" s="108"/>
      <c r="D1" s="108"/>
      <c r="E1" s="109"/>
    </row>
    <row r="2" spans="1:5" x14ac:dyDescent="0.3">
      <c r="A2" s="111" t="str">
        <f>IF(PRINCIPALE!C10="SI","","PRODOTTO NON OFFERTO NEL FOGLIO 'PRINCIPALE': MODIFICARE LA SCELTA NEL FOGLIO 'PRINCIPALE' O NON COMPILARE QUESTO FOGLIO")</f>
        <v/>
      </c>
      <c r="B2" s="112"/>
      <c r="C2" s="112"/>
      <c r="D2" s="112"/>
      <c r="E2" s="113"/>
    </row>
    <row r="3" spans="1:5" ht="26" customHeight="1" x14ac:dyDescent="0.3">
      <c r="A3" s="102" t="s">
        <v>29</v>
      </c>
      <c r="B3" s="102"/>
      <c r="C3" s="103"/>
      <c r="D3" s="104"/>
      <c r="E3" s="104"/>
    </row>
    <row r="4" spans="1:5" ht="25.5" customHeight="1" x14ac:dyDescent="0.3">
      <c r="A4" s="102" t="s">
        <v>37</v>
      </c>
      <c r="B4" s="102"/>
      <c r="C4" s="12"/>
      <c r="D4" s="110" t="str">
        <f>IF(ISBLANK(C4),"Attenzione, valore non inserito","OK, il possesso della certificazione TCO non è obbligatorio su questo prodotto principale")</f>
        <v>Attenzione, valore non inserito</v>
      </c>
      <c r="E4" s="110"/>
    </row>
    <row r="5" spans="1:5" x14ac:dyDescent="0.3">
      <c r="A5" s="43"/>
      <c r="B5" s="43"/>
      <c r="C5" s="43"/>
      <c r="D5" s="43"/>
      <c r="E5" s="43"/>
    </row>
    <row r="6" spans="1:5" ht="26" x14ac:dyDescent="0.3">
      <c r="A6" s="44" t="s">
        <v>100</v>
      </c>
      <c r="B6" s="44" t="s">
        <v>33</v>
      </c>
      <c r="C6" s="101" t="s">
        <v>35</v>
      </c>
      <c r="D6" s="101"/>
      <c r="E6" s="45" t="s">
        <v>36</v>
      </c>
    </row>
    <row r="7" spans="1:5" x14ac:dyDescent="0.3">
      <c r="A7" s="46" t="s">
        <v>61</v>
      </c>
      <c r="B7" s="46" t="s">
        <v>62</v>
      </c>
      <c r="C7" s="105"/>
      <c r="D7" s="106"/>
      <c r="E7" s="11"/>
    </row>
    <row r="8" spans="1:5" x14ac:dyDescent="0.3">
      <c r="A8" s="46" t="s">
        <v>56</v>
      </c>
      <c r="B8" s="46" t="s">
        <v>62</v>
      </c>
      <c r="C8" s="105"/>
      <c r="D8" s="106"/>
      <c r="E8" s="11"/>
    </row>
    <row r="9" spans="1:5" x14ac:dyDescent="0.3">
      <c r="A9" s="46" t="s">
        <v>73</v>
      </c>
      <c r="B9" s="46" t="s">
        <v>62</v>
      </c>
      <c r="C9" s="99" t="s">
        <v>74</v>
      </c>
      <c r="D9" s="100"/>
      <c r="E9" s="11"/>
    </row>
    <row r="10" spans="1:5" ht="13" customHeight="1" x14ac:dyDescent="0.3">
      <c r="A10" s="46" t="s">
        <v>49</v>
      </c>
      <c r="B10" s="46" t="s">
        <v>62</v>
      </c>
      <c r="C10" s="99" t="s">
        <v>74</v>
      </c>
      <c r="D10" s="100"/>
      <c r="E10" s="11"/>
    </row>
    <row r="11" spans="1:5" ht="13" customHeight="1" x14ac:dyDescent="0.3">
      <c r="A11" s="46" t="s">
        <v>75</v>
      </c>
      <c r="B11" s="46" t="s">
        <v>62</v>
      </c>
      <c r="C11" s="99" t="s">
        <v>74</v>
      </c>
      <c r="D11" s="100"/>
      <c r="E11" s="11"/>
    </row>
    <row r="12" spans="1:5" ht="13" customHeight="1" x14ac:dyDescent="0.3">
      <c r="A12" s="46" t="s">
        <v>76</v>
      </c>
      <c r="B12" s="46" t="s">
        <v>62</v>
      </c>
      <c r="C12" s="99" t="s">
        <v>74</v>
      </c>
      <c r="D12" s="100"/>
      <c r="E12" s="11"/>
    </row>
    <row r="13" spans="1:5" ht="13" customHeight="1" x14ac:dyDescent="0.3">
      <c r="A13" s="46" t="s">
        <v>77</v>
      </c>
      <c r="B13" s="46" t="s">
        <v>62</v>
      </c>
      <c r="C13" s="99" t="s">
        <v>74</v>
      </c>
      <c r="D13" s="100"/>
      <c r="E13" s="11"/>
    </row>
    <row r="14" spans="1:5" ht="13" customHeight="1" x14ac:dyDescent="0.3">
      <c r="A14" s="46" t="s">
        <v>78</v>
      </c>
      <c r="B14" s="46" t="s">
        <v>62</v>
      </c>
      <c r="C14" s="99" t="s">
        <v>74</v>
      </c>
      <c r="D14" s="100"/>
      <c r="E14" s="11"/>
    </row>
    <row r="15" spans="1:5" ht="13" customHeight="1" x14ac:dyDescent="0.3">
      <c r="A15" s="46" t="s">
        <v>6</v>
      </c>
      <c r="B15" s="46" t="s">
        <v>62</v>
      </c>
      <c r="C15" s="99" t="s">
        <v>74</v>
      </c>
      <c r="D15" s="100"/>
      <c r="E15" s="11"/>
    </row>
    <row r="16" spans="1:5" ht="13" customHeight="1" x14ac:dyDescent="0.3">
      <c r="A16" s="46" t="s">
        <v>7</v>
      </c>
      <c r="B16" s="46" t="s">
        <v>62</v>
      </c>
      <c r="C16" s="99" t="s">
        <v>74</v>
      </c>
      <c r="D16" s="100"/>
      <c r="E16" s="11"/>
    </row>
    <row r="17" spans="1:5" ht="13" customHeight="1" x14ac:dyDescent="0.3">
      <c r="A17" s="46" t="s">
        <v>79</v>
      </c>
      <c r="B17" s="46" t="s">
        <v>62</v>
      </c>
      <c r="C17" s="99" t="s">
        <v>74</v>
      </c>
      <c r="D17" s="100"/>
      <c r="E17" s="11"/>
    </row>
    <row r="18" spans="1:5" ht="13" customHeight="1" x14ac:dyDescent="0.3">
      <c r="A18" s="46" t="s">
        <v>8</v>
      </c>
      <c r="B18" s="46" t="s">
        <v>62</v>
      </c>
      <c r="C18" s="99" t="s">
        <v>74</v>
      </c>
      <c r="D18" s="100"/>
      <c r="E18" s="11"/>
    </row>
    <row r="19" spans="1:5" ht="13" customHeight="1" x14ac:dyDescent="0.3">
      <c r="A19" s="46" t="s">
        <v>9</v>
      </c>
      <c r="B19" s="46" t="s">
        <v>62</v>
      </c>
      <c r="C19" s="99" t="s">
        <v>74</v>
      </c>
      <c r="D19" s="100"/>
      <c r="E19" s="11"/>
    </row>
    <row r="20" spans="1:5" ht="13" customHeight="1" x14ac:dyDescent="0.3">
      <c r="A20" s="46" t="s">
        <v>10</v>
      </c>
      <c r="B20" s="46" t="s">
        <v>62</v>
      </c>
      <c r="C20" s="99" t="s">
        <v>74</v>
      </c>
      <c r="D20" s="100"/>
      <c r="E20" s="11"/>
    </row>
    <row r="21" spans="1:5" ht="13" customHeight="1" x14ac:dyDescent="0.3">
      <c r="A21" s="46" t="s">
        <v>80</v>
      </c>
      <c r="B21" s="46" t="s">
        <v>62</v>
      </c>
      <c r="C21" s="99" t="s">
        <v>74</v>
      </c>
      <c r="D21" s="100"/>
      <c r="E21" s="11"/>
    </row>
    <row r="22" spans="1:5" ht="13" customHeight="1" x14ac:dyDescent="0.3">
      <c r="A22" s="46" t="s">
        <v>11</v>
      </c>
      <c r="B22" s="46" t="s">
        <v>62</v>
      </c>
      <c r="C22" s="99" t="s">
        <v>74</v>
      </c>
      <c r="D22" s="100"/>
      <c r="E22" s="11"/>
    </row>
    <row r="23" spans="1:5" ht="13" customHeight="1" x14ac:dyDescent="0.3">
      <c r="A23" s="46" t="s">
        <v>81</v>
      </c>
      <c r="B23" s="46" t="s">
        <v>62</v>
      </c>
      <c r="C23" s="99" t="s">
        <v>74</v>
      </c>
      <c r="D23" s="100"/>
      <c r="E23" s="11"/>
    </row>
    <row r="24" spans="1:5" ht="13" customHeight="1" x14ac:dyDescent="0.3">
      <c r="A24" s="46" t="s">
        <v>82</v>
      </c>
      <c r="B24" s="46" t="s">
        <v>62</v>
      </c>
      <c r="C24" s="99" t="s">
        <v>74</v>
      </c>
      <c r="D24" s="100"/>
      <c r="E24" s="11"/>
    </row>
    <row r="25" spans="1:5" ht="13" customHeight="1" x14ac:dyDescent="0.3">
      <c r="A25" s="46" t="s">
        <v>12</v>
      </c>
      <c r="B25" s="46" t="s">
        <v>62</v>
      </c>
      <c r="C25" s="99" t="s">
        <v>74</v>
      </c>
      <c r="D25" s="100"/>
      <c r="E25" s="11"/>
    </row>
    <row r="26" spans="1:5" x14ac:dyDescent="0.3">
      <c r="A26" s="46" t="s">
        <v>83</v>
      </c>
      <c r="B26" s="46" t="s">
        <v>53</v>
      </c>
      <c r="C26" s="99" t="s">
        <v>84</v>
      </c>
      <c r="D26" s="100"/>
      <c r="E26" s="11"/>
    </row>
    <row r="27" spans="1:5" ht="26" x14ac:dyDescent="0.3">
      <c r="A27" s="44" t="s">
        <v>110</v>
      </c>
      <c r="B27" s="44" t="s">
        <v>28</v>
      </c>
      <c r="C27" s="44" t="s">
        <v>112</v>
      </c>
      <c r="D27" s="44" t="s">
        <v>26</v>
      </c>
      <c r="E27" s="45" t="s">
        <v>34</v>
      </c>
    </row>
    <row r="28" spans="1:5" x14ac:dyDescent="0.3">
      <c r="A28" s="47" t="s">
        <v>13</v>
      </c>
      <c r="B28" s="12"/>
      <c r="C28" s="11"/>
      <c r="D28" s="48" t="str">
        <f>IF(B28="SI",IF(ISNUMBER(C28),"OK","specificare n. totale di porte USB"),"OK, specifica NON offerta")</f>
        <v>OK, specifica NON offerta</v>
      </c>
      <c r="E28" s="11"/>
    </row>
    <row r="29" spans="1:5" x14ac:dyDescent="0.3">
      <c r="A29" s="47" t="s">
        <v>14</v>
      </c>
      <c r="B29" s="12"/>
      <c r="C29" s="49"/>
      <c r="D29" s="48" t="str">
        <f>IF(B29="SI","OK, specifica offerta","OK, specifica NON offerta")</f>
        <v>OK, specifica NON offerta</v>
      </c>
      <c r="E29" s="11"/>
    </row>
    <row r="30" spans="1:5" ht="26" x14ac:dyDescent="0.3">
      <c r="A30" s="47" t="s">
        <v>66</v>
      </c>
      <c r="B30" s="12"/>
      <c r="C30" s="49"/>
      <c r="D30" s="48" t="str">
        <f>IF(B30="SI","OK, specifica offerta","OK, specifica NON offerta")</f>
        <v>OK, specifica NON offerta</v>
      </c>
      <c r="E30" s="11"/>
    </row>
    <row r="31" spans="1:5" ht="26" x14ac:dyDescent="0.3">
      <c r="A31" s="122" t="s">
        <v>117</v>
      </c>
      <c r="B31" s="70"/>
      <c r="C31" s="49"/>
      <c r="D31" s="48" t="str">
        <f>IF(B31="SI","OK, specifica offerta","OK, specifica NON offerta")</f>
        <v>OK, specifica NON offerta</v>
      </c>
      <c r="E31" s="71"/>
    </row>
    <row r="32" spans="1:5" ht="26" x14ac:dyDescent="0.3">
      <c r="A32" s="44" t="s">
        <v>101</v>
      </c>
      <c r="B32" s="44" t="s">
        <v>33</v>
      </c>
      <c r="C32" s="101" t="s">
        <v>35</v>
      </c>
      <c r="D32" s="101"/>
      <c r="E32" s="45" t="s">
        <v>36</v>
      </c>
    </row>
    <row r="33" spans="1:5" ht="13" customHeight="1" x14ac:dyDescent="0.3">
      <c r="A33" s="46" t="s">
        <v>85</v>
      </c>
      <c r="B33" s="46" t="s">
        <v>64</v>
      </c>
      <c r="C33" s="99" t="s">
        <v>86</v>
      </c>
      <c r="D33" s="100"/>
      <c r="E33" s="11"/>
    </row>
    <row r="34" spans="1:5" ht="26" x14ac:dyDescent="0.3">
      <c r="A34" s="46" t="s">
        <v>87</v>
      </c>
      <c r="B34" s="46" t="s">
        <v>63</v>
      </c>
      <c r="C34" s="99" t="s">
        <v>86</v>
      </c>
      <c r="D34" s="100"/>
      <c r="E34" s="11"/>
    </row>
    <row r="35" spans="1:5" ht="39" customHeight="1" x14ac:dyDescent="0.3">
      <c r="A35" s="44" t="s">
        <v>15</v>
      </c>
      <c r="B35" s="44" t="s">
        <v>33</v>
      </c>
      <c r="C35" s="101" t="s">
        <v>113</v>
      </c>
      <c r="D35" s="101"/>
      <c r="E35" s="45" t="s">
        <v>34</v>
      </c>
    </row>
    <row r="36" spans="1:5" x14ac:dyDescent="0.3">
      <c r="A36" s="46" t="s">
        <v>50</v>
      </c>
      <c r="B36" s="46"/>
      <c r="C36" s="116"/>
      <c r="D36" s="117"/>
      <c r="E36" s="11"/>
    </row>
    <row r="37" spans="1:5" x14ac:dyDescent="0.3">
      <c r="A37" s="46" t="s">
        <v>5</v>
      </c>
      <c r="B37" s="46" t="s">
        <v>52</v>
      </c>
      <c r="C37" s="118" t="s">
        <v>68</v>
      </c>
      <c r="D37" s="118"/>
      <c r="E37" s="11"/>
    </row>
    <row r="38" spans="1:5" x14ac:dyDescent="0.3">
      <c r="A38" s="46" t="s">
        <v>69</v>
      </c>
      <c r="B38" s="46" t="s">
        <v>70</v>
      </c>
      <c r="C38" s="118" t="s">
        <v>71</v>
      </c>
      <c r="D38" s="118"/>
      <c r="E38" s="11"/>
    </row>
    <row r="39" spans="1:5" x14ac:dyDescent="0.3">
      <c r="A39" s="46" t="s">
        <v>51</v>
      </c>
      <c r="B39" s="46"/>
      <c r="C39" s="116"/>
      <c r="D39" s="117"/>
      <c r="E39" s="11"/>
    </row>
    <row r="40" spans="1:5" x14ac:dyDescent="0.3">
      <c r="A40" s="46" t="s">
        <v>3</v>
      </c>
      <c r="B40" s="46" t="s">
        <v>52</v>
      </c>
      <c r="C40" s="118" t="s">
        <v>68</v>
      </c>
      <c r="D40" s="118"/>
      <c r="E40" s="11"/>
    </row>
    <row r="41" spans="1:5" x14ac:dyDescent="0.3">
      <c r="A41" s="46" t="s">
        <v>72</v>
      </c>
      <c r="B41" s="46" t="s">
        <v>70</v>
      </c>
      <c r="C41" s="118" t="s">
        <v>71</v>
      </c>
      <c r="D41" s="118"/>
      <c r="E41" s="11"/>
    </row>
    <row r="42" spans="1:5" s="20" customFormat="1" ht="26" x14ac:dyDescent="0.3">
      <c r="A42" s="44" t="s">
        <v>91</v>
      </c>
      <c r="B42" s="44"/>
      <c r="C42" s="101" t="s">
        <v>92</v>
      </c>
      <c r="D42" s="101"/>
      <c r="E42" s="44" t="s">
        <v>93</v>
      </c>
    </row>
    <row r="43" spans="1:5" s="20" customFormat="1" ht="39" x14ac:dyDescent="0.3">
      <c r="A43" s="46" t="s">
        <v>94</v>
      </c>
      <c r="B43" s="46" t="s">
        <v>53</v>
      </c>
      <c r="C43" s="114"/>
      <c r="D43" s="115"/>
      <c r="E43" s="11"/>
    </row>
  </sheetData>
  <sheetProtection algorithmName="SHA-512" hashValue="aNGJRHnqWiM/k8im9Yt26De4ump4UtL20DB7+f1w1rDbbwE+A8mdT4NW4+fEskrsVShTCBU8N7zyUUPc3c5c5w==" saltValue="xMomCaMKqv4b2dA+o3MQsQ==" spinCount="100000" sheet="1" objects="1" scenarios="1" formatColumns="0" formatRows="0"/>
  <mergeCells count="39">
    <mergeCell ref="C42:D42"/>
    <mergeCell ref="C43:D43"/>
    <mergeCell ref="C36:D36"/>
    <mergeCell ref="C41:D41"/>
    <mergeCell ref="C23:D23"/>
    <mergeCell ref="C24:D24"/>
    <mergeCell ref="C33:D33"/>
    <mergeCell ref="C34:D34"/>
    <mergeCell ref="C37:D37"/>
    <mergeCell ref="C38:D38"/>
    <mergeCell ref="C39:D39"/>
    <mergeCell ref="C40:D40"/>
    <mergeCell ref="C26:D26"/>
    <mergeCell ref="C35:D35"/>
    <mergeCell ref="A1:E1"/>
    <mergeCell ref="C14:D14"/>
    <mergeCell ref="C18:D18"/>
    <mergeCell ref="C19:D19"/>
    <mergeCell ref="C20:D20"/>
    <mergeCell ref="C11:D11"/>
    <mergeCell ref="C15:D15"/>
    <mergeCell ref="C16:D16"/>
    <mergeCell ref="C17:D17"/>
    <mergeCell ref="A4:B4"/>
    <mergeCell ref="D4:E4"/>
    <mergeCell ref="C7:D7"/>
    <mergeCell ref="A2:E2"/>
    <mergeCell ref="C22:D22"/>
    <mergeCell ref="C32:D32"/>
    <mergeCell ref="A3:B3"/>
    <mergeCell ref="C3:E3"/>
    <mergeCell ref="C25:D25"/>
    <mergeCell ref="C6:D6"/>
    <mergeCell ref="C10:D10"/>
    <mergeCell ref="C13:D13"/>
    <mergeCell ref="C21:D21"/>
    <mergeCell ref="C12:D12"/>
    <mergeCell ref="C8:D8"/>
    <mergeCell ref="C9:D9"/>
  </mergeCells>
  <conditionalFormatting sqref="D28:D31">
    <cfRule type="containsText" dxfId="15" priority="5" operator="containsText" text="OK">
      <formula>NOT(ISERROR(SEARCH("OK",D28)))</formula>
    </cfRule>
  </conditionalFormatting>
  <conditionalFormatting sqref="C28:C31 E28:E31">
    <cfRule type="expression" dxfId="14" priority="4">
      <formula>$B28="NO"</formula>
    </cfRule>
  </conditionalFormatting>
  <conditionalFormatting sqref="D4">
    <cfRule type="containsText" dxfId="13" priority="1" operator="containsText" text="OK">
      <formula>NOT(ISERROR(SEARCH("OK",D4)))</formula>
    </cfRule>
  </conditionalFormatting>
  <dataValidations count="2">
    <dataValidation type="list" showInputMessage="1" showErrorMessage="1" sqref="C4 B28:B31">
      <formula1>"SI, NO"</formula1>
    </dataValidation>
    <dataValidation type="list" allowBlank="1" showInputMessage="1" showErrorMessage="1" sqref="C43:D43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Chromebook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Layout" zoomScaleNormal="100" workbookViewId="0">
      <selection sqref="A1:H1"/>
    </sheetView>
  </sheetViews>
  <sheetFormatPr defaultRowHeight="14.5" x14ac:dyDescent="0.35"/>
  <cols>
    <col min="1" max="1" width="4.81640625" style="51" bestFit="1" customWidth="1"/>
    <col min="2" max="2" width="38.7265625" style="51" customWidth="1"/>
    <col min="3" max="3" width="10.54296875" style="51" customWidth="1"/>
    <col min="4" max="4" width="13.36328125" style="51" bestFit="1" customWidth="1"/>
    <col min="5" max="5" width="13.81640625" style="51" customWidth="1"/>
    <col min="6" max="6" width="9.36328125" style="51" bestFit="1" customWidth="1"/>
    <col min="7" max="7" width="12.54296875" style="51" customWidth="1"/>
    <col min="8" max="8" width="27.6328125" style="51" customWidth="1"/>
    <col min="9" max="16384" width="8.7265625" style="51"/>
  </cols>
  <sheetData>
    <row r="1" spans="1:8" ht="29" customHeight="1" x14ac:dyDescent="0.35">
      <c r="A1" s="120" t="s">
        <v>105</v>
      </c>
      <c r="B1" s="120"/>
      <c r="C1" s="120"/>
      <c r="D1" s="120"/>
      <c r="E1" s="120"/>
      <c r="F1" s="120"/>
      <c r="G1" s="120"/>
      <c r="H1" s="120"/>
    </row>
    <row r="2" spans="1:8" x14ac:dyDescent="0.35">
      <c r="A2" s="111" t="str">
        <f>IF(PRINCIPALE!C10="SI","","PRODOTTO NON OFFERTO NEL FOGLIO 'PRINCIPALE': MODIFICARE LA SCELTA NEL FOGLIO 'PRINCIPALE' O NON COMPILARE QUESTO FOGLIO")</f>
        <v/>
      </c>
      <c r="B2" s="112"/>
      <c r="C2" s="112"/>
      <c r="D2" s="112"/>
      <c r="E2" s="112"/>
      <c r="F2" s="112"/>
      <c r="G2" s="112"/>
      <c r="H2" s="113"/>
    </row>
    <row r="3" spans="1:8" ht="60" x14ac:dyDescent="0.35">
      <c r="A3" s="52" t="s">
        <v>0</v>
      </c>
      <c r="B3" s="52" t="s">
        <v>114</v>
      </c>
      <c r="C3" s="52" t="s">
        <v>21</v>
      </c>
      <c r="D3" s="52" t="s">
        <v>25</v>
      </c>
      <c r="E3" s="52" t="s">
        <v>48</v>
      </c>
      <c r="F3" s="52" t="s">
        <v>1</v>
      </c>
      <c r="G3" s="52" t="s">
        <v>23</v>
      </c>
      <c r="H3" s="52" t="s">
        <v>26</v>
      </c>
    </row>
    <row r="4" spans="1:8" x14ac:dyDescent="0.35">
      <c r="A4" s="52"/>
      <c r="B4" s="53" t="s">
        <v>55</v>
      </c>
      <c r="C4" s="52"/>
      <c r="D4" s="52"/>
      <c r="E4" s="52"/>
      <c r="F4" s="52"/>
      <c r="G4" s="52"/>
      <c r="H4" s="52"/>
    </row>
    <row r="5" spans="1:8" x14ac:dyDescent="0.35">
      <c r="A5" s="54">
        <v>1</v>
      </c>
      <c r="B5" s="55" t="s">
        <v>57</v>
      </c>
      <c r="C5" s="56">
        <v>400</v>
      </c>
      <c r="D5" s="69">
        <v>36000</v>
      </c>
      <c r="E5" s="57">
        <f>D5/$D$5*VLOOKUP($B$5,PRINCIPALE!$A$10:$D$11,4,FALSE)</f>
        <v>14400</v>
      </c>
      <c r="F5" s="58" t="s">
        <v>2</v>
      </c>
      <c r="G5" s="13"/>
      <c r="H5" s="59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52"/>
      <c r="B6" s="53" t="s">
        <v>108</v>
      </c>
      <c r="C6" s="52"/>
      <c r="D6" s="68"/>
      <c r="E6" s="52"/>
      <c r="F6" s="52"/>
      <c r="G6" s="52"/>
      <c r="H6" s="52"/>
    </row>
    <row r="7" spans="1:8" ht="24" x14ac:dyDescent="0.35">
      <c r="A7" s="54">
        <v>2</v>
      </c>
      <c r="B7" s="55" t="s">
        <v>59</v>
      </c>
      <c r="C7" s="56">
        <v>100</v>
      </c>
      <c r="D7" s="69">
        <v>10800</v>
      </c>
      <c r="E7" s="57">
        <f>D7/$D$5*VLOOKUP($B$5,PRINCIPALE!$A$10:$D$11,4,FALSE)</f>
        <v>4320</v>
      </c>
      <c r="F7" s="58" t="s">
        <v>2</v>
      </c>
      <c r="G7" s="13"/>
      <c r="H7" s="59" t="str">
        <f t="shared" ref="H7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54">
        <v>3</v>
      </c>
      <c r="B8" s="55" t="s">
        <v>60</v>
      </c>
      <c r="C8" s="56">
        <v>80</v>
      </c>
      <c r="D8" s="69">
        <v>27000</v>
      </c>
      <c r="E8" s="57">
        <f>D8/$D$5*VLOOKUP($B$5,PRINCIPALE!$A$10:$D$11,4,FALSE)</f>
        <v>10800</v>
      </c>
      <c r="F8" s="58" t="s">
        <v>2</v>
      </c>
      <c r="G8" s="13"/>
      <c r="H8" s="59" t="str">
        <f t="shared" ref="H8" si="1">IF(ISBLANK(G8),"Voce obbligatoria non offerta!",IF(G8&gt;C8,"Prezzo offerto superiore alla base d'asta!",IF(G8-TRUNC(G8,2)&lt;&gt;0,"Attenzione, il prezzo deve contenere al massimo due decimali","OK")))</f>
        <v>Voce obbligatoria non offerta!</v>
      </c>
    </row>
    <row r="9" spans="1:8" x14ac:dyDescent="0.35">
      <c r="A9" s="52"/>
      <c r="B9" s="53" t="s">
        <v>109</v>
      </c>
      <c r="C9" s="52"/>
      <c r="D9" s="68"/>
      <c r="E9" s="52"/>
      <c r="F9" s="52"/>
      <c r="G9" s="52"/>
      <c r="H9" s="52"/>
    </row>
    <row r="10" spans="1:8" x14ac:dyDescent="0.35">
      <c r="A10" s="54">
        <v>4</v>
      </c>
      <c r="B10" s="55" t="s">
        <v>5</v>
      </c>
      <c r="C10" s="56">
        <v>45</v>
      </c>
      <c r="D10" s="69">
        <v>18000</v>
      </c>
      <c r="E10" s="57">
        <f>D10/$D$5*VLOOKUP($B$5,PRINCIPALE!$A$10:$D$11,4,FALSE)</f>
        <v>7200</v>
      </c>
      <c r="F10" s="54" t="s">
        <v>4</v>
      </c>
      <c r="G10" s="13"/>
      <c r="H10" s="59" t="str">
        <f t="shared" ref="H10" si="2">IF(ISBLANK(G10),"OK, Voce facoltativa NON offerta",IF(G10&gt;C10,"Prezzo offerto superiore alla base d'asta!",IF(G10-TRUNC(G10,2)&lt;&gt;0,"Attenzione, il prezzo deve contenere al massimo due decimali","OK")))</f>
        <v>OK, Voce facoltativa NON offerta</v>
      </c>
    </row>
    <row r="11" spans="1:8" x14ac:dyDescent="0.35">
      <c r="A11" s="54">
        <v>5</v>
      </c>
      <c r="B11" s="55" t="s">
        <v>3</v>
      </c>
      <c r="C11" s="56">
        <v>30</v>
      </c>
      <c r="D11" s="69">
        <v>1800</v>
      </c>
      <c r="E11" s="57">
        <f>D11/$D$5*VLOOKUP($B$5,PRINCIPALE!$A$10:$D$11,4,FALSE)</f>
        <v>720</v>
      </c>
      <c r="F11" s="54" t="s">
        <v>4</v>
      </c>
      <c r="G11" s="13"/>
      <c r="H11" s="59" t="str">
        <f>IF(ISBLANK(G11),"OK, Voce facoltativa NON offerta",IF(G11&gt;C11,"Prezzo offerto superiore alla base d'asta!",IF(G11-TRUNC(G11,2)&lt;&gt;0,"Attenzione, il prezzo deve contenere al massimo due decimali","OK")))</f>
        <v>OK, Voce facoltativa NON offerta</v>
      </c>
    </row>
    <row r="12" spans="1:8" x14ac:dyDescent="0.35">
      <c r="E12" s="60"/>
    </row>
    <row r="13" spans="1:8" x14ac:dyDescent="0.35">
      <c r="A13" s="61"/>
      <c r="B13" s="119" t="s">
        <v>22</v>
      </c>
      <c r="C13" s="119"/>
      <c r="D13" s="119"/>
      <c r="E13" s="119"/>
      <c r="F13" s="119"/>
      <c r="G13" s="62">
        <f>SUMPRODUCT(E5:E11,TRUNC(G5:G11,2))</f>
        <v>0</v>
      </c>
    </row>
    <row r="14" spans="1:8" x14ac:dyDescent="0.35">
      <c r="A14" s="61"/>
      <c r="B14" s="119" t="s">
        <v>27</v>
      </c>
      <c r="C14" s="119"/>
      <c r="D14" s="119"/>
      <c r="E14" s="119"/>
      <c r="F14" s="119"/>
      <c r="G14" s="62">
        <f t="array" ref="G14">SUMPRODUCT(C5:C8,E5:E8)+SUMPRODUCT(C10:C11,E10:E11,IF(ISNUMBER(G10:G11),1,0))</f>
        <v>7056000</v>
      </c>
    </row>
    <row r="15" spans="1:8" x14ac:dyDescent="0.35">
      <c r="A15" s="61"/>
      <c r="B15" s="121" t="s">
        <v>115</v>
      </c>
      <c r="C15" s="121"/>
      <c r="D15" s="121"/>
      <c r="E15" s="121"/>
      <c r="F15" s="121"/>
      <c r="G15" s="74">
        <f>SUMPRODUCT(C5:C11,D5:D11)</f>
        <v>18504000</v>
      </c>
    </row>
    <row r="16" spans="1:8" x14ac:dyDescent="0.35">
      <c r="A16" s="61"/>
      <c r="B16" s="61"/>
      <c r="C16" s="61"/>
      <c r="D16" s="63"/>
      <c r="E16" s="63"/>
    </row>
    <row r="17" spans="1:5" x14ac:dyDescent="0.35">
      <c r="A17" s="61"/>
      <c r="B17" s="61"/>
      <c r="C17" s="61"/>
      <c r="D17" s="63"/>
      <c r="E17" s="63"/>
    </row>
    <row r="18" spans="1:5" x14ac:dyDescent="0.35">
      <c r="A18" s="61"/>
      <c r="B18" s="61"/>
      <c r="C18" s="61"/>
      <c r="D18" s="61"/>
      <c r="E18" s="61"/>
    </row>
  </sheetData>
  <sheetProtection algorithmName="SHA-512" hashValue="5IWq89e+NONntg7BqVcK4em/VP3O6CUsB9eNQHG8mRpJaoEP96YN4MQei826kr++z7pK1OpWS0oQRb5aGu91TA==" saltValue="ev7jBMt1jvG0X1C5+mJn6w==" spinCount="100000" sheet="1" objects="1" scenarios="1"/>
  <mergeCells count="5">
    <mergeCell ref="B13:F13"/>
    <mergeCell ref="B14:F14"/>
    <mergeCell ref="A1:H1"/>
    <mergeCell ref="A2:H2"/>
    <mergeCell ref="B15:F15"/>
  </mergeCells>
  <conditionalFormatting sqref="H5 H8 H10:H11">
    <cfRule type="cellIs" dxfId="12" priority="5" operator="equal">
      <formula>"OK"</formula>
    </cfRule>
  </conditionalFormatting>
  <conditionalFormatting sqref="H10:H11">
    <cfRule type="cellIs" dxfId="11" priority="2" operator="equal">
      <formula>"OK, Voce facoltativa non offerta"</formula>
    </cfRule>
  </conditionalFormatting>
  <conditionalFormatting sqref="H7">
    <cfRule type="cellIs" dxfId="10" priority="1" operator="equal">
      <formula>"OK"</formula>
    </cfRule>
  </conditionalFormatting>
  <pageMargins left="0.25" right="0.25" top="0.75" bottom="0.75" header="0.3" footer="0.3"/>
  <pageSetup paperSize="9" orientation="landscape" r:id="rId1"/>
  <headerFooter>
    <oddHeader>&amp;CPrezzi Chromebook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tabSelected="1" view="pageLayout" zoomScaleNormal="110" workbookViewId="0">
      <selection activeCell="C7" sqref="C7:D7"/>
    </sheetView>
  </sheetViews>
  <sheetFormatPr defaultRowHeight="13" x14ac:dyDescent="0.3"/>
  <cols>
    <col min="1" max="1" width="45.90625" style="50" customWidth="1"/>
    <col min="2" max="2" width="13.90625" style="50" bestFit="1" customWidth="1"/>
    <col min="3" max="3" width="23.54296875" style="50" customWidth="1"/>
    <col min="4" max="4" width="26.81640625" style="50" customWidth="1"/>
    <col min="5" max="5" width="27.36328125" style="50" customWidth="1"/>
    <col min="6" max="16384" width="8.7265625" style="42"/>
  </cols>
  <sheetData>
    <row r="1" spans="1:5" ht="27.5" customHeight="1" x14ac:dyDescent="0.3">
      <c r="A1" s="107" t="s">
        <v>106</v>
      </c>
      <c r="B1" s="108"/>
      <c r="C1" s="108"/>
      <c r="D1" s="108"/>
      <c r="E1" s="109"/>
    </row>
    <row r="2" spans="1:5" ht="13" customHeight="1" x14ac:dyDescent="0.3">
      <c r="A2" s="111" t="str">
        <f>IF(PRINCIPALE!C11="SI","","PRODOTTO NON OFFERTO NEL FOGLIO 'PRINCIPALE': MODIFICARE LA SCELTA NEL FOGLIO 'PRINCIPALE' O NON COMPILARE QUESTO FOGLIO")</f>
        <v/>
      </c>
      <c r="B2" s="112"/>
      <c r="C2" s="112"/>
      <c r="D2" s="112"/>
      <c r="E2" s="112"/>
    </row>
    <row r="3" spans="1:5" ht="26" customHeight="1" x14ac:dyDescent="0.3">
      <c r="A3" s="102" t="s">
        <v>29</v>
      </c>
      <c r="B3" s="102"/>
      <c r="C3" s="103"/>
      <c r="D3" s="104"/>
      <c r="E3" s="104"/>
    </row>
    <row r="4" spans="1:5" ht="25.5" customHeight="1" x14ac:dyDescent="0.3">
      <c r="A4" s="102" t="s">
        <v>37</v>
      </c>
      <c r="B4" s="102"/>
      <c r="C4" s="12"/>
      <c r="D4" s="110" t="str">
        <f>IF(C4="NO","Attenzione, il possesso della certificazione TCO è obbligatorio su questo prodotto principale",IF(ISBLANK(C4),"Attenzione, valore non inserito","OK"))</f>
        <v>Attenzione, valore non inserito</v>
      </c>
      <c r="E4" s="110"/>
    </row>
    <row r="5" spans="1:5" x14ac:dyDescent="0.3">
      <c r="A5" s="43"/>
      <c r="B5" s="43"/>
      <c r="C5" s="43"/>
      <c r="D5" s="43"/>
      <c r="E5" s="43"/>
    </row>
    <row r="6" spans="1:5" ht="26" x14ac:dyDescent="0.3">
      <c r="A6" s="44" t="s">
        <v>100</v>
      </c>
      <c r="B6" s="44" t="s">
        <v>33</v>
      </c>
      <c r="C6" s="101" t="s">
        <v>35</v>
      </c>
      <c r="D6" s="101"/>
      <c r="E6" s="45" t="s">
        <v>36</v>
      </c>
    </row>
    <row r="7" spans="1:5" x14ac:dyDescent="0.3">
      <c r="A7" s="46" t="s">
        <v>61</v>
      </c>
      <c r="B7" s="46" t="s">
        <v>62</v>
      </c>
      <c r="C7" s="105"/>
      <c r="D7" s="106"/>
      <c r="E7" s="11"/>
    </row>
    <row r="8" spans="1:5" x14ac:dyDescent="0.3">
      <c r="A8" s="46" t="s">
        <v>56</v>
      </c>
      <c r="B8" s="46" t="s">
        <v>62</v>
      </c>
      <c r="C8" s="105"/>
      <c r="D8" s="106"/>
      <c r="E8" s="11"/>
    </row>
    <row r="9" spans="1:5" x14ac:dyDescent="0.3">
      <c r="A9" s="46" t="s">
        <v>73</v>
      </c>
      <c r="B9" s="46" t="s">
        <v>62</v>
      </c>
      <c r="C9" s="99" t="s">
        <v>74</v>
      </c>
      <c r="D9" s="100"/>
      <c r="E9" s="11"/>
    </row>
    <row r="10" spans="1:5" ht="13" customHeight="1" x14ac:dyDescent="0.3">
      <c r="A10" s="46" t="s">
        <v>49</v>
      </c>
      <c r="B10" s="46" t="s">
        <v>62</v>
      </c>
      <c r="C10" s="99" t="s">
        <v>74</v>
      </c>
      <c r="D10" s="100"/>
      <c r="E10" s="11"/>
    </row>
    <row r="11" spans="1:5" ht="13" customHeight="1" x14ac:dyDescent="0.3">
      <c r="A11" s="46" t="s">
        <v>75</v>
      </c>
      <c r="B11" s="46" t="s">
        <v>62</v>
      </c>
      <c r="C11" s="99" t="s">
        <v>74</v>
      </c>
      <c r="D11" s="100"/>
      <c r="E11" s="11"/>
    </row>
    <row r="12" spans="1:5" ht="13" customHeight="1" x14ac:dyDescent="0.3">
      <c r="A12" s="46" t="s">
        <v>76</v>
      </c>
      <c r="B12" s="46" t="s">
        <v>62</v>
      </c>
      <c r="C12" s="99" t="s">
        <v>74</v>
      </c>
      <c r="D12" s="100"/>
      <c r="E12" s="11"/>
    </row>
    <row r="13" spans="1:5" ht="13" customHeight="1" x14ac:dyDescent="0.3">
      <c r="A13" s="46" t="s">
        <v>77</v>
      </c>
      <c r="B13" s="46" t="s">
        <v>62</v>
      </c>
      <c r="C13" s="99" t="s">
        <v>74</v>
      </c>
      <c r="D13" s="100"/>
      <c r="E13" s="11"/>
    </row>
    <row r="14" spans="1:5" ht="13" customHeight="1" x14ac:dyDescent="0.3">
      <c r="A14" s="46" t="s">
        <v>78</v>
      </c>
      <c r="B14" s="46" t="s">
        <v>62</v>
      </c>
      <c r="C14" s="99" t="s">
        <v>74</v>
      </c>
      <c r="D14" s="100"/>
      <c r="E14" s="11"/>
    </row>
    <row r="15" spans="1:5" ht="13" customHeight="1" x14ac:dyDescent="0.3">
      <c r="A15" s="46" t="s">
        <v>6</v>
      </c>
      <c r="B15" s="46" t="s">
        <v>62</v>
      </c>
      <c r="C15" s="99" t="s">
        <v>74</v>
      </c>
      <c r="D15" s="100"/>
      <c r="E15" s="11"/>
    </row>
    <row r="16" spans="1:5" ht="13" customHeight="1" x14ac:dyDescent="0.3">
      <c r="A16" s="46" t="s">
        <v>7</v>
      </c>
      <c r="B16" s="46" t="s">
        <v>62</v>
      </c>
      <c r="C16" s="99" t="s">
        <v>74</v>
      </c>
      <c r="D16" s="100"/>
      <c r="E16" s="11"/>
    </row>
    <row r="17" spans="1:5" ht="13" customHeight="1" x14ac:dyDescent="0.3">
      <c r="A17" s="46" t="s">
        <v>79</v>
      </c>
      <c r="B17" s="46" t="s">
        <v>62</v>
      </c>
      <c r="C17" s="99" t="s">
        <v>74</v>
      </c>
      <c r="D17" s="100"/>
      <c r="E17" s="11"/>
    </row>
    <row r="18" spans="1:5" ht="13" customHeight="1" x14ac:dyDescent="0.3">
      <c r="A18" s="46" t="s">
        <v>8</v>
      </c>
      <c r="B18" s="46" t="s">
        <v>62</v>
      </c>
      <c r="C18" s="99" t="s">
        <v>74</v>
      </c>
      <c r="D18" s="100"/>
      <c r="E18" s="11"/>
    </row>
    <row r="19" spans="1:5" ht="13" customHeight="1" x14ac:dyDescent="0.3">
      <c r="A19" s="46" t="s">
        <v>9</v>
      </c>
      <c r="B19" s="46" t="s">
        <v>62</v>
      </c>
      <c r="C19" s="99" t="s">
        <v>74</v>
      </c>
      <c r="D19" s="100"/>
      <c r="E19" s="11"/>
    </row>
    <row r="20" spans="1:5" ht="13" customHeight="1" x14ac:dyDescent="0.3">
      <c r="A20" s="46" t="s">
        <v>10</v>
      </c>
      <c r="B20" s="46" t="s">
        <v>62</v>
      </c>
      <c r="C20" s="99" t="s">
        <v>74</v>
      </c>
      <c r="D20" s="100"/>
      <c r="E20" s="11"/>
    </row>
    <row r="21" spans="1:5" ht="13" customHeight="1" x14ac:dyDescent="0.3">
      <c r="A21" s="46" t="s">
        <v>80</v>
      </c>
      <c r="B21" s="46" t="s">
        <v>62</v>
      </c>
      <c r="C21" s="99" t="s">
        <v>74</v>
      </c>
      <c r="D21" s="100"/>
      <c r="E21" s="11"/>
    </row>
    <row r="22" spans="1:5" ht="13" customHeight="1" x14ac:dyDescent="0.3">
      <c r="A22" s="46" t="s">
        <v>11</v>
      </c>
      <c r="B22" s="46" t="s">
        <v>62</v>
      </c>
      <c r="C22" s="99" t="s">
        <v>74</v>
      </c>
      <c r="D22" s="100"/>
      <c r="E22" s="11"/>
    </row>
    <row r="23" spans="1:5" ht="13" customHeight="1" x14ac:dyDescent="0.3">
      <c r="A23" s="46" t="s">
        <v>81</v>
      </c>
      <c r="B23" s="46" t="s">
        <v>62</v>
      </c>
      <c r="C23" s="99" t="s">
        <v>74</v>
      </c>
      <c r="D23" s="100"/>
      <c r="E23" s="11"/>
    </row>
    <row r="24" spans="1:5" ht="13" customHeight="1" x14ac:dyDescent="0.3">
      <c r="A24" s="46" t="s">
        <v>82</v>
      </c>
      <c r="B24" s="46" t="s">
        <v>62</v>
      </c>
      <c r="C24" s="99" t="s">
        <v>74</v>
      </c>
      <c r="D24" s="100"/>
      <c r="E24" s="11"/>
    </row>
    <row r="25" spans="1:5" ht="13" customHeight="1" x14ac:dyDescent="0.3">
      <c r="A25" s="46" t="s">
        <v>12</v>
      </c>
      <c r="B25" s="46" t="s">
        <v>62</v>
      </c>
      <c r="C25" s="99" t="s">
        <v>74</v>
      </c>
      <c r="D25" s="100"/>
      <c r="E25" s="11"/>
    </row>
    <row r="26" spans="1:5" x14ac:dyDescent="0.3">
      <c r="A26" s="46" t="s">
        <v>83</v>
      </c>
      <c r="B26" s="46" t="s">
        <v>53</v>
      </c>
      <c r="C26" s="99" t="s">
        <v>84</v>
      </c>
      <c r="D26" s="100"/>
      <c r="E26" s="11"/>
    </row>
    <row r="27" spans="1:5" x14ac:dyDescent="0.3">
      <c r="A27" s="46" t="s">
        <v>88</v>
      </c>
      <c r="B27" s="46" t="s">
        <v>90</v>
      </c>
      <c r="C27" s="99" t="s">
        <v>89</v>
      </c>
      <c r="D27" s="100"/>
      <c r="E27" s="11"/>
    </row>
    <row r="28" spans="1:5" ht="26" x14ac:dyDescent="0.3">
      <c r="A28" s="44" t="s">
        <v>110</v>
      </c>
      <c r="B28" s="44" t="s">
        <v>28</v>
      </c>
      <c r="C28" s="44" t="s">
        <v>112</v>
      </c>
      <c r="D28" s="44" t="s">
        <v>26</v>
      </c>
      <c r="E28" s="45" t="s">
        <v>34</v>
      </c>
    </row>
    <row r="29" spans="1:5" x14ac:dyDescent="0.3">
      <c r="A29" s="47" t="s">
        <v>13</v>
      </c>
      <c r="B29" s="12"/>
      <c r="C29" s="11"/>
      <c r="D29" s="48" t="str">
        <f>IF(B29="SI",IF(ISNUMBER(C29),"OK","specificare n. totale di porte USB"),"OK, specifica NON offerta")</f>
        <v>OK, specifica NON offerta</v>
      </c>
      <c r="E29" s="11"/>
    </row>
    <row r="30" spans="1:5" x14ac:dyDescent="0.3">
      <c r="A30" s="47" t="s">
        <v>14</v>
      </c>
      <c r="B30" s="12"/>
      <c r="C30" s="49"/>
      <c r="D30" s="48" t="str">
        <f>IF(B30="SI","OK, specifica offerta","OK, specifica NON offerta")</f>
        <v>OK, specifica NON offerta</v>
      </c>
      <c r="E30" s="11"/>
    </row>
    <row r="31" spans="1:5" ht="26" x14ac:dyDescent="0.3">
      <c r="A31" s="122" t="s">
        <v>66</v>
      </c>
      <c r="B31" s="70"/>
      <c r="C31" s="49"/>
      <c r="D31" s="48" t="str">
        <f>IF(B31="SI","OK, specifica offerta","OK, specifica NON offerta")</f>
        <v>OK, specifica NON offerta</v>
      </c>
      <c r="E31" s="71"/>
    </row>
    <row r="32" spans="1:5" ht="26" x14ac:dyDescent="0.3">
      <c r="A32" s="122" t="s">
        <v>117</v>
      </c>
      <c r="B32" s="70"/>
      <c r="C32" s="49"/>
      <c r="D32" s="48" t="str">
        <f>IF(B32="SI","OK, specifica offerta","OK, specifica NON offerta")</f>
        <v>OK, specifica NON offerta</v>
      </c>
      <c r="E32" s="71"/>
    </row>
    <row r="33" spans="1:5" ht="26" x14ac:dyDescent="0.3">
      <c r="A33" s="44" t="s">
        <v>101</v>
      </c>
      <c r="B33" s="44" t="s">
        <v>33</v>
      </c>
      <c r="C33" s="101" t="s">
        <v>35</v>
      </c>
      <c r="D33" s="101"/>
      <c r="E33" s="45" t="s">
        <v>36</v>
      </c>
    </row>
    <row r="34" spans="1:5" ht="13" customHeight="1" x14ac:dyDescent="0.3">
      <c r="A34" s="46" t="s">
        <v>85</v>
      </c>
      <c r="B34" s="46" t="s">
        <v>64</v>
      </c>
      <c r="C34" s="99" t="s">
        <v>86</v>
      </c>
      <c r="D34" s="100"/>
      <c r="E34" s="11"/>
    </row>
    <row r="35" spans="1:5" ht="26" x14ac:dyDescent="0.3">
      <c r="A35" s="46" t="s">
        <v>87</v>
      </c>
      <c r="B35" s="46" t="s">
        <v>63</v>
      </c>
      <c r="C35" s="99" t="s">
        <v>86</v>
      </c>
      <c r="D35" s="100"/>
      <c r="E35" s="11"/>
    </row>
    <row r="36" spans="1:5" ht="39" customHeight="1" x14ac:dyDescent="0.3">
      <c r="A36" s="44" t="s">
        <v>15</v>
      </c>
      <c r="B36" s="44" t="s">
        <v>33</v>
      </c>
      <c r="C36" s="101" t="s">
        <v>113</v>
      </c>
      <c r="D36" s="101"/>
      <c r="E36" s="45" t="s">
        <v>34</v>
      </c>
    </row>
    <row r="37" spans="1:5" x14ac:dyDescent="0.3">
      <c r="A37" s="46" t="s">
        <v>50</v>
      </c>
      <c r="B37" s="46"/>
      <c r="C37" s="116"/>
      <c r="D37" s="117"/>
      <c r="E37" s="11"/>
    </row>
    <row r="38" spans="1:5" x14ac:dyDescent="0.3">
      <c r="A38" s="46" t="s">
        <v>5</v>
      </c>
      <c r="B38" s="46" t="s">
        <v>52</v>
      </c>
      <c r="C38" s="118" t="s">
        <v>68</v>
      </c>
      <c r="D38" s="118"/>
      <c r="E38" s="11"/>
    </row>
    <row r="39" spans="1:5" x14ac:dyDescent="0.3">
      <c r="A39" s="46" t="s">
        <v>69</v>
      </c>
      <c r="B39" s="46" t="s">
        <v>70</v>
      </c>
      <c r="C39" s="118" t="s">
        <v>71</v>
      </c>
      <c r="D39" s="118"/>
      <c r="E39" s="11"/>
    </row>
    <row r="40" spans="1:5" x14ac:dyDescent="0.3">
      <c r="A40" s="46" t="s">
        <v>51</v>
      </c>
      <c r="B40" s="46"/>
      <c r="C40" s="116"/>
      <c r="D40" s="117"/>
      <c r="E40" s="11"/>
    </row>
    <row r="41" spans="1:5" x14ac:dyDescent="0.3">
      <c r="A41" s="46" t="s">
        <v>3</v>
      </c>
      <c r="B41" s="46" t="s">
        <v>52</v>
      </c>
      <c r="C41" s="118" t="s">
        <v>68</v>
      </c>
      <c r="D41" s="118"/>
      <c r="E41" s="11"/>
    </row>
    <row r="42" spans="1:5" x14ac:dyDescent="0.3">
      <c r="A42" s="46" t="s">
        <v>72</v>
      </c>
      <c r="B42" s="46" t="s">
        <v>70</v>
      </c>
      <c r="C42" s="118" t="s">
        <v>71</v>
      </c>
      <c r="D42" s="118"/>
      <c r="E42" s="11"/>
    </row>
    <row r="43" spans="1:5" s="20" customFormat="1" ht="26" x14ac:dyDescent="0.3">
      <c r="A43" s="44" t="s">
        <v>91</v>
      </c>
      <c r="B43" s="44"/>
      <c r="C43" s="101" t="s">
        <v>92</v>
      </c>
      <c r="D43" s="101"/>
      <c r="E43" s="44" t="s">
        <v>93</v>
      </c>
    </row>
    <row r="44" spans="1:5" s="20" customFormat="1" ht="39" x14ac:dyDescent="0.3">
      <c r="A44" s="46" t="s">
        <v>94</v>
      </c>
      <c r="B44" s="46" t="s">
        <v>53</v>
      </c>
      <c r="C44" s="114"/>
      <c r="D44" s="115"/>
      <c r="E44" s="11"/>
    </row>
  </sheetData>
  <sheetProtection algorithmName="SHA-512" hashValue="Ri2y7mvAYOIi2Y7K1QJO3pSNJwh6zjkr+LchQQEbPHASLW58bQuUZEAE9Y6FLFhqc4E5MRcBX51UL8TTSgM1Sw==" saltValue="/Jo4ybLiQZdBCWzXxdnb5g==" spinCount="100000" sheet="1" objects="1" scenarios="1" formatColumns="0" formatRows="0"/>
  <mergeCells count="40">
    <mergeCell ref="C43:D43"/>
    <mergeCell ref="C44:D44"/>
    <mergeCell ref="C37:D37"/>
    <mergeCell ref="C38:D38"/>
    <mergeCell ref="C39:D39"/>
    <mergeCell ref="C40:D40"/>
    <mergeCell ref="C41:D41"/>
    <mergeCell ref="C42:D42"/>
    <mergeCell ref="C36:D36"/>
    <mergeCell ref="C27:D27"/>
    <mergeCell ref="C19:D19"/>
    <mergeCell ref="C20:D20"/>
    <mergeCell ref="C21:D21"/>
    <mergeCell ref="C22:D22"/>
    <mergeCell ref="C23:D23"/>
    <mergeCell ref="C24:D24"/>
    <mergeCell ref="C25:D25"/>
    <mergeCell ref="C26:D26"/>
    <mergeCell ref="C33:D33"/>
    <mergeCell ref="C34:D34"/>
    <mergeCell ref="C35:D35"/>
    <mergeCell ref="C18:D18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6:D6"/>
    <mergeCell ref="A2:E2"/>
    <mergeCell ref="A1:E1"/>
    <mergeCell ref="A3:B3"/>
    <mergeCell ref="C3:E3"/>
    <mergeCell ref="A4:B4"/>
    <mergeCell ref="D4:E4"/>
  </mergeCells>
  <conditionalFormatting sqref="D29:D30">
    <cfRule type="containsText" dxfId="9" priority="11" operator="containsText" text="OK">
      <formula>NOT(ISERROR(SEARCH("OK",D29)))</formula>
    </cfRule>
  </conditionalFormatting>
  <conditionalFormatting sqref="C29:C30 E29:E30">
    <cfRule type="expression" dxfId="8" priority="10">
      <formula>$B29="NO"</formula>
    </cfRule>
  </conditionalFormatting>
  <conditionalFormatting sqref="D4">
    <cfRule type="containsText" dxfId="7" priority="7" operator="containsText" text="OK">
      <formula>NOT(ISERROR(SEARCH("OK",D4)))</formula>
    </cfRule>
  </conditionalFormatting>
  <conditionalFormatting sqref="D31">
    <cfRule type="containsText" dxfId="6" priority="4" operator="containsText" text="OK">
      <formula>NOT(ISERROR(SEARCH("OK",D31)))</formula>
    </cfRule>
  </conditionalFormatting>
  <conditionalFormatting sqref="D32">
    <cfRule type="containsText" dxfId="5" priority="1" operator="containsText" text="OK">
      <formula>NOT(ISERROR(SEARCH("OK",D32)))</formula>
    </cfRule>
  </conditionalFormatting>
  <dataValidations count="2">
    <dataValidation type="list" showInputMessage="1" showErrorMessage="1" sqref="C4 B29:B32">
      <formula1>"SI, NO"</formula1>
    </dataValidation>
    <dataValidation type="list" allowBlank="1" showInputMessage="1" showErrorMessage="1" sqref="C44:D44">
      <formula1>"Offerente, Distributore, Produttore"</formula1>
    </dataValidation>
  </dataValidations>
  <pageMargins left="0.25" right="0.25" top="0.75" bottom="0.75" header="0.3" footer="0.3"/>
  <pageSetup paperSize="9" orientation="landscape" r:id="rId1"/>
  <headerFooter>
    <oddHeader>&amp;CSpecifiche tecniche Chromebook TCO Certified</oddHead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31D6EE58-77D4-4688-A6C5-B64EBA09DB65}">
            <xm:f>'Chromebook Specs'!$B32="NO"</xm:f>
            <x14:dxf>
              <fill>
                <patternFill>
                  <bgColor theme="0" tint="-0.14996795556505021"/>
                </patternFill>
              </fill>
            </x14:dxf>
          </x14:cfRule>
          <xm:sqref>C31 E31</xm:sqref>
        </x14:conditionalFormatting>
        <x14:conditionalFormatting xmlns:xm="http://schemas.microsoft.com/office/excel/2006/main">
          <x14:cfRule type="expression" priority="2" id="{3C03D0E6-187A-4089-A13B-36312FB69BA3}">
            <xm:f>'Chromebook Specs'!$B32="NO"</xm:f>
            <x14:dxf>
              <fill>
                <patternFill>
                  <bgColor theme="0" tint="-0.14996795556505021"/>
                </patternFill>
              </fill>
            </x14:dxf>
          </x14:cfRule>
          <xm:sqref>C32 E32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view="pageLayout" topLeftCell="A4" zoomScaleNormal="100" workbookViewId="0">
      <selection activeCell="G21" sqref="G21"/>
    </sheetView>
  </sheetViews>
  <sheetFormatPr defaultRowHeight="14.5" x14ac:dyDescent="0.35"/>
  <cols>
    <col min="1" max="1" width="4.81640625" style="51" bestFit="1" customWidth="1"/>
    <col min="2" max="2" width="38.7265625" style="51" customWidth="1"/>
    <col min="3" max="3" width="10.54296875" style="51" customWidth="1"/>
    <col min="4" max="4" width="13.36328125" style="51" bestFit="1" customWidth="1"/>
    <col min="5" max="5" width="13.81640625" style="51" customWidth="1"/>
    <col min="6" max="6" width="9.36328125" style="51" bestFit="1" customWidth="1"/>
    <col min="7" max="7" width="12.54296875" style="51" customWidth="1"/>
    <col min="8" max="8" width="27.6328125" style="51" customWidth="1"/>
    <col min="9" max="16384" width="8.7265625" style="51"/>
  </cols>
  <sheetData>
    <row r="1" spans="1:8" ht="29" customHeight="1" x14ac:dyDescent="0.35">
      <c r="A1" s="120" t="s">
        <v>107</v>
      </c>
      <c r="B1" s="120"/>
      <c r="C1" s="120"/>
      <c r="D1" s="120"/>
      <c r="E1" s="120"/>
      <c r="F1" s="120"/>
      <c r="G1" s="120"/>
      <c r="H1" s="120"/>
    </row>
    <row r="2" spans="1:8" x14ac:dyDescent="0.35">
      <c r="A2" s="111" t="str">
        <f>IF(PRINCIPALE!C11="SI","","PRODOTTO NON OFFERTO NEL FOGLIO 'PRINCIPALE': MODIFICARE LA SCELTA NEL FOGLIO 'PRINCIPALE' O NON COMPILARE QUESTO FOGLIO")</f>
        <v/>
      </c>
      <c r="B2" s="112"/>
      <c r="C2" s="112"/>
      <c r="D2" s="112"/>
      <c r="E2" s="112"/>
      <c r="F2" s="112"/>
      <c r="G2" s="112"/>
      <c r="H2" s="113"/>
    </row>
    <row r="3" spans="1:8" ht="60" x14ac:dyDescent="0.35">
      <c r="A3" s="52" t="s">
        <v>0</v>
      </c>
      <c r="B3" s="52" t="s">
        <v>114</v>
      </c>
      <c r="C3" s="52" t="s">
        <v>21</v>
      </c>
      <c r="D3" s="52" t="s">
        <v>25</v>
      </c>
      <c r="E3" s="52" t="s">
        <v>48</v>
      </c>
      <c r="F3" s="52" t="s">
        <v>1</v>
      </c>
      <c r="G3" s="52" t="s">
        <v>23</v>
      </c>
      <c r="H3" s="52" t="s">
        <v>26</v>
      </c>
    </row>
    <row r="4" spans="1:8" x14ac:dyDescent="0.35">
      <c r="A4" s="52"/>
      <c r="B4" s="53" t="s">
        <v>55</v>
      </c>
      <c r="C4" s="52"/>
      <c r="D4" s="52"/>
      <c r="E4" s="52"/>
      <c r="F4" s="52"/>
      <c r="G4" s="52"/>
      <c r="H4" s="52"/>
    </row>
    <row r="5" spans="1:8" ht="26" x14ac:dyDescent="0.3">
      <c r="A5" s="54">
        <v>1</v>
      </c>
      <c r="B5" s="64" t="s">
        <v>58</v>
      </c>
      <c r="C5" s="56">
        <v>400</v>
      </c>
      <c r="D5" s="69">
        <v>24000</v>
      </c>
      <c r="E5" s="57">
        <f>D5/$D$5*VLOOKUP($B$5,PRINCIPALE!$A$10:$D$11,4,FALSE)</f>
        <v>9600</v>
      </c>
      <c r="F5" s="58" t="s">
        <v>2</v>
      </c>
      <c r="G5" s="13"/>
      <c r="H5" s="59" t="str">
        <f>IF(ISBLANK(G5),"Voce obbligatoria non offerta!",IF(G5&gt;C5,"Prezzo offerto superiore alla base d'asta!",IF(G5-TRUNC(G5,2)&lt;&gt;0,"Attenzione, il prezzo deve contenere al massimo due decimali","OK")))</f>
        <v>Voce obbligatoria non offerta!</v>
      </c>
    </row>
    <row r="6" spans="1:8" x14ac:dyDescent="0.35">
      <c r="A6" s="52"/>
      <c r="B6" s="53" t="s">
        <v>108</v>
      </c>
      <c r="C6" s="52"/>
      <c r="D6" s="68"/>
      <c r="E6" s="52"/>
      <c r="F6" s="52"/>
      <c r="G6" s="52"/>
      <c r="H6" s="52"/>
    </row>
    <row r="7" spans="1:8" ht="24" x14ac:dyDescent="0.35">
      <c r="A7" s="54">
        <v>2</v>
      </c>
      <c r="B7" s="55" t="s">
        <v>59</v>
      </c>
      <c r="C7" s="56">
        <v>100</v>
      </c>
      <c r="D7" s="69">
        <v>7200</v>
      </c>
      <c r="E7" s="57">
        <f>D7/$D$5*VLOOKUP($B$5,PRINCIPALE!$A$10:$D$11,4,FALSE)</f>
        <v>2880</v>
      </c>
      <c r="F7" s="58" t="s">
        <v>2</v>
      </c>
      <c r="G7" s="13"/>
      <c r="H7" s="59" t="str">
        <f t="shared" ref="H7:H8" si="0">IF(ISBLANK(G7),"Voce obbligatoria non offerta!",IF(G7&gt;C7,"Prezzo offerto superiore alla base d'asta!",IF(G7-TRUNC(G7,2)&lt;&gt;0,"Attenzione, il prezzo deve contenere al massimo due decimali","OK")))</f>
        <v>Voce obbligatoria non offerta!</v>
      </c>
    </row>
    <row r="8" spans="1:8" x14ac:dyDescent="0.35">
      <c r="A8" s="54">
        <v>3</v>
      </c>
      <c r="B8" s="55" t="s">
        <v>60</v>
      </c>
      <c r="C8" s="56">
        <v>80</v>
      </c>
      <c r="D8" s="69">
        <v>18000</v>
      </c>
      <c r="E8" s="57">
        <f>D8/$D$5*VLOOKUP($B$5,PRINCIPALE!$A$10:$D$11,4,FALSE)</f>
        <v>7200</v>
      </c>
      <c r="F8" s="58" t="s">
        <v>2</v>
      </c>
      <c r="G8" s="13"/>
      <c r="H8" s="59" t="str">
        <f t="shared" si="0"/>
        <v>Voce obbligatoria non offerta!</v>
      </c>
    </row>
    <row r="9" spans="1:8" x14ac:dyDescent="0.35">
      <c r="A9" s="52"/>
      <c r="B9" s="53" t="s">
        <v>109</v>
      </c>
      <c r="C9" s="52"/>
      <c r="D9" s="68"/>
      <c r="E9" s="52"/>
      <c r="F9" s="52"/>
      <c r="G9" s="52"/>
      <c r="H9" s="52"/>
    </row>
    <row r="10" spans="1:8" x14ac:dyDescent="0.35">
      <c r="A10" s="54">
        <v>4</v>
      </c>
      <c r="B10" s="55" t="s">
        <v>5</v>
      </c>
      <c r="C10" s="56">
        <v>45</v>
      </c>
      <c r="D10" s="69">
        <v>12000</v>
      </c>
      <c r="E10" s="57">
        <f>D10/$D$5*VLOOKUP($B$5,PRINCIPALE!$A$10:$D$11,4,FALSE)</f>
        <v>4800</v>
      </c>
      <c r="F10" s="54" t="s">
        <v>4</v>
      </c>
      <c r="G10" s="13"/>
      <c r="H10" s="59" t="str">
        <f>IF(ISBLANK(G10),"OK, Voce facoltativa NON offerta",IF(G10&gt;C10,"Prezzo offerto superiore alla base d'asta!",IF(G10-TRUNC(G10,2)&lt;&gt;0,"Attenzione, il prezzo deve contenere al massimo due decimali","OK")))</f>
        <v>OK, Voce facoltativa NON offerta</v>
      </c>
    </row>
    <row r="11" spans="1:8" x14ac:dyDescent="0.35">
      <c r="A11" s="54">
        <v>5</v>
      </c>
      <c r="B11" s="55" t="s">
        <v>3</v>
      </c>
      <c r="C11" s="56">
        <v>30</v>
      </c>
      <c r="D11" s="69">
        <v>1200</v>
      </c>
      <c r="E11" s="57">
        <f>D11/$D$5*VLOOKUP($B$5,PRINCIPALE!$A$10:$D$11,4,FALSE)</f>
        <v>480</v>
      </c>
      <c r="F11" s="54" t="s">
        <v>4</v>
      </c>
      <c r="G11" s="13"/>
      <c r="H11" s="59" t="str">
        <f>IF(ISBLANK(G11),"OK, Voce facoltativa NON offerta",IF(G11&gt;C11,"Prezzo offerto superiore alla base d'asta!",IF(G11-TRUNC(G11,2)&lt;&gt;0,"Attenzione, il prezzo deve contenere al massimo due decimali","OK")))</f>
        <v>OK, Voce facoltativa NON offerta</v>
      </c>
    </row>
    <row r="12" spans="1:8" x14ac:dyDescent="0.35">
      <c r="E12" s="60"/>
    </row>
    <row r="13" spans="1:8" x14ac:dyDescent="0.35">
      <c r="A13" s="61"/>
      <c r="B13" s="119" t="s">
        <v>22</v>
      </c>
      <c r="C13" s="119"/>
      <c r="D13" s="119"/>
      <c r="E13" s="119"/>
      <c r="F13" s="119"/>
      <c r="G13" s="62">
        <f>SUMPRODUCT(E5:E11,TRUNC(G5:G11,2))</f>
        <v>0</v>
      </c>
    </row>
    <row r="14" spans="1:8" x14ac:dyDescent="0.35">
      <c r="A14" s="61"/>
      <c r="B14" s="119" t="s">
        <v>27</v>
      </c>
      <c r="C14" s="119"/>
      <c r="D14" s="119"/>
      <c r="E14" s="119"/>
      <c r="F14" s="119"/>
      <c r="G14" s="62">
        <f t="array" ref="G14">SUMPRODUCT(C5:C8,E5:E8)+SUMPRODUCT(C10:C11,E10:E11,IF(ISNUMBER(G10:G11),1,0))</f>
        <v>4704000</v>
      </c>
    </row>
    <row r="15" spans="1:8" x14ac:dyDescent="0.35">
      <c r="A15" s="61"/>
      <c r="B15" s="121" t="s">
        <v>115</v>
      </c>
      <c r="C15" s="121"/>
      <c r="D15" s="121"/>
      <c r="E15" s="121"/>
      <c r="F15" s="121"/>
      <c r="G15" s="74">
        <f>SUMPRODUCT(C5:C11,D5:D11)</f>
        <v>12336000</v>
      </c>
    </row>
    <row r="16" spans="1:8" x14ac:dyDescent="0.35">
      <c r="A16" s="61"/>
      <c r="B16" s="61"/>
      <c r="C16" s="61"/>
      <c r="D16" s="63"/>
      <c r="E16" s="63"/>
    </row>
    <row r="17" spans="1:5" x14ac:dyDescent="0.35">
      <c r="A17" s="61"/>
      <c r="B17" s="61"/>
      <c r="C17" s="61"/>
      <c r="D17" s="63"/>
      <c r="E17" s="63"/>
    </row>
    <row r="18" spans="1:5" x14ac:dyDescent="0.35">
      <c r="A18" s="61"/>
      <c r="B18" s="61"/>
      <c r="C18" s="61"/>
      <c r="D18" s="61"/>
      <c r="E18" s="61"/>
    </row>
  </sheetData>
  <sheetProtection algorithmName="SHA-512" hashValue="KzDxIPsWdsI1EDq7j12cEk5I4uJUQJFtSWprqfGaxDF8rtQAiFf46KKfGU8W6KbAKKnhl41rBw587TjpU5OTIg==" saltValue="oc4FuTBbEjPSnVY738l+Nw==" spinCount="100000" sheet="1" objects="1" scenarios="1"/>
  <mergeCells count="5">
    <mergeCell ref="A1:H1"/>
    <mergeCell ref="B13:F13"/>
    <mergeCell ref="B14:F14"/>
    <mergeCell ref="A2:H2"/>
    <mergeCell ref="B15:F15"/>
  </mergeCells>
  <conditionalFormatting sqref="H5 H7:H8 H10:H11">
    <cfRule type="cellIs" dxfId="2" priority="5" operator="equal">
      <formula>"OK"</formula>
    </cfRule>
  </conditionalFormatting>
  <conditionalFormatting sqref="H10">
    <cfRule type="cellIs" dxfId="1" priority="3" operator="equal">
      <formula>"OK, Voce facoltativa non offerta"</formula>
    </cfRule>
  </conditionalFormatting>
  <conditionalFormatting sqref="H11">
    <cfRule type="cellIs" dxfId="0" priority="1" operator="equal">
      <formula>"OK, Voce facoltativa non offerta"</formula>
    </cfRule>
  </conditionalFormatting>
  <pageMargins left="0.25" right="0.25" top="0.75" bottom="0.75" header="0.3" footer="0.3"/>
  <pageSetup paperSize="9" orientation="landscape" r:id="rId1"/>
  <headerFooter>
    <oddHeader>&amp;CPrezzi Chromebook TCO Certified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</vt:i4>
      </vt:variant>
    </vt:vector>
  </HeadingPairs>
  <TitlesOfParts>
    <vt:vector size="8" baseType="lpstr">
      <vt:lpstr>Istruzioni</vt:lpstr>
      <vt:lpstr>PRINCIPALE</vt:lpstr>
      <vt:lpstr>Dichiarazione</vt:lpstr>
      <vt:lpstr>Configurazioni disponibili</vt:lpstr>
      <vt:lpstr>Chromebook Specs</vt:lpstr>
      <vt:lpstr>Chromebook prezzi</vt:lpstr>
      <vt:lpstr>Chromebook TCO Specs</vt:lpstr>
      <vt:lpstr>Chromebook TCO prezzi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Sparro Marco</dc:creator>
  <cp:lastModifiedBy>Lorenzo Quaranta</cp:lastModifiedBy>
  <dcterms:created xsi:type="dcterms:W3CDTF">2021-12-16T08:40:47Z</dcterms:created>
  <dcterms:modified xsi:type="dcterms:W3CDTF">2022-05-13T06:35:58Z</dcterms:modified>
</cp:coreProperties>
</file>